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.sharepoint.com/sites/msteams_f33439_491007/Shared Documents/Valdas_Miknevicius/Viešieji pirkimai/2026/Automobilių remonto ir aptarnavimo Kauno mieste pirkimas/II POD/"/>
    </mc:Choice>
  </mc:AlternateContent>
  <xr:revisionPtr revIDLastSave="25" documentId="8_{8BA80374-4F8E-4E9C-9770-2584B9F716E0}" xr6:coauthVersionLast="47" xr6:coauthVersionMax="47" xr10:uidLastSave="{17823333-97D8-475F-B679-7A54F89ED33B}"/>
  <bookViews>
    <workbookView xWindow="-108" yWindow="-108" windowWidth="23256" windowHeight="13896" tabRatio="641" activeTab="1" xr2:uid="{00000000-000D-0000-FFFF-FFFF00000000}"/>
  </bookViews>
  <sheets>
    <sheet name="MB Sprinter 2018 m." sheetId="24" r:id="rId1"/>
    <sheet name="MB Sprinter  2006 m." sheetId="20" r:id="rId2"/>
    <sheet name="Bendras" sheetId="21" r:id="rId3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24" l="1"/>
  <c r="K16" i="24"/>
  <c r="J17" i="24"/>
  <c r="K17" i="24"/>
  <c r="J18" i="24"/>
  <c r="K18" i="24"/>
  <c r="J19" i="24"/>
  <c r="K19" i="24"/>
  <c r="J20" i="24"/>
  <c r="K20" i="24"/>
  <c r="J21" i="24"/>
  <c r="K21" i="24"/>
  <c r="J22" i="24"/>
  <c r="K22" i="24"/>
  <c r="J23" i="24"/>
  <c r="K23" i="24"/>
  <c r="J24" i="24"/>
  <c r="K24" i="24"/>
  <c r="J25" i="24"/>
  <c r="K25" i="24"/>
  <c r="J26" i="24"/>
  <c r="K26" i="24"/>
  <c r="J27" i="24"/>
  <c r="K27" i="24"/>
  <c r="J28" i="24"/>
  <c r="K28" i="24"/>
  <c r="J29" i="24"/>
  <c r="K29" i="24"/>
  <c r="J31" i="24"/>
  <c r="K31" i="24"/>
  <c r="J32" i="24"/>
  <c r="K32" i="24"/>
  <c r="J33" i="24"/>
  <c r="K33" i="24"/>
  <c r="J34" i="24"/>
  <c r="K34" i="24"/>
  <c r="J35" i="24"/>
  <c r="K35" i="24"/>
  <c r="J37" i="24"/>
  <c r="K37" i="24"/>
  <c r="J38" i="24"/>
  <c r="K38" i="24"/>
  <c r="J39" i="24"/>
  <c r="K39" i="24"/>
  <c r="J40" i="24"/>
  <c r="K40" i="24"/>
  <c r="J41" i="24"/>
  <c r="K41" i="24"/>
  <c r="J42" i="24"/>
  <c r="K42" i="24"/>
  <c r="J44" i="24"/>
  <c r="K44" i="24"/>
  <c r="J45" i="24"/>
  <c r="K45" i="24"/>
  <c r="J46" i="24"/>
  <c r="K46" i="24"/>
  <c r="J47" i="24"/>
  <c r="K47" i="24"/>
  <c r="J48" i="24"/>
  <c r="K48" i="24"/>
  <c r="J49" i="24"/>
  <c r="K49" i="24"/>
  <c r="J50" i="24"/>
  <c r="K50" i="24"/>
  <c r="J51" i="24"/>
  <c r="K51" i="24"/>
  <c r="J52" i="24"/>
  <c r="K52" i="24"/>
  <c r="J53" i="24"/>
  <c r="K53" i="24"/>
  <c r="J54" i="24"/>
  <c r="K54" i="24"/>
  <c r="J55" i="24"/>
  <c r="K55" i="24"/>
  <c r="J56" i="24"/>
  <c r="K56" i="24"/>
  <c r="J57" i="24"/>
  <c r="K57" i="24"/>
  <c r="J58" i="24"/>
  <c r="K58" i="24"/>
  <c r="J59" i="24"/>
  <c r="K59" i="24"/>
  <c r="J61" i="24"/>
  <c r="K61" i="24"/>
  <c r="J62" i="24"/>
  <c r="K62" i="24"/>
  <c r="J63" i="24"/>
  <c r="K63" i="24"/>
  <c r="J64" i="24"/>
  <c r="K64" i="24"/>
  <c r="J65" i="24"/>
  <c r="K65" i="24"/>
  <c r="J66" i="24"/>
  <c r="K66" i="24"/>
  <c r="J67" i="24"/>
  <c r="K67" i="24"/>
  <c r="J68" i="24"/>
  <c r="K68" i="24"/>
  <c r="J69" i="24"/>
  <c r="K69" i="24"/>
  <c r="J70" i="24"/>
  <c r="K70" i="24"/>
  <c r="J71" i="24"/>
  <c r="K71" i="24"/>
  <c r="J73" i="24"/>
  <c r="K73" i="24"/>
  <c r="J74" i="24"/>
  <c r="K74" i="24"/>
  <c r="J75" i="24"/>
  <c r="K75" i="24"/>
  <c r="J76" i="24"/>
  <c r="K76" i="24"/>
  <c r="J77" i="24"/>
  <c r="K77" i="24"/>
  <c r="J79" i="24"/>
  <c r="K79" i="24"/>
  <c r="J80" i="24"/>
  <c r="K80" i="24"/>
  <c r="J82" i="24"/>
  <c r="K82" i="24"/>
  <c r="J83" i="24"/>
  <c r="K83" i="24"/>
  <c r="J84" i="24"/>
  <c r="K84" i="24"/>
  <c r="J85" i="24"/>
  <c r="K85" i="24"/>
  <c r="J86" i="24"/>
  <c r="K86" i="24"/>
  <c r="J87" i="24"/>
  <c r="K87" i="24"/>
  <c r="J88" i="24"/>
  <c r="K88" i="24"/>
  <c r="J90" i="24"/>
  <c r="K90" i="24"/>
  <c r="J91" i="24"/>
  <c r="K91" i="24"/>
  <c r="J92" i="24"/>
  <c r="K92" i="24"/>
  <c r="J93" i="24"/>
  <c r="K93" i="24"/>
  <c r="J94" i="24"/>
  <c r="K94" i="24"/>
  <c r="J95" i="24"/>
  <c r="K95" i="24"/>
  <c r="J96" i="24"/>
  <c r="K96" i="24"/>
  <c r="J97" i="24"/>
  <c r="K97" i="24"/>
  <c r="J98" i="24"/>
  <c r="K98" i="24"/>
  <c r="J99" i="24"/>
  <c r="K99" i="24"/>
  <c r="J100" i="24"/>
  <c r="K100" i="24"/>
  <c r="J101" i="24"/>
  <c r="K101" i="24"/>
  <c r="J103" i="24"/>
  <c r="K103" i="24"/>
  <c r="J104" i="24"/>
  <c r="K104" i="24"/>
  <c r="J105" i="24"/>
  <c r="K105" i="24"/>
  <c r="J106" i="24"/>
  <c r="K106" i="24"/>
  <c r="J107" i="24"/>
  <c r="K107" i="24"/>
  <c r="J108" i="24"/>
  <c r="K108" i="24"/>
  <c r="J109" i="24"/>
  <c r="K109" i="24"/>
  <c r="J110" i="24"/>
  <c r="K110" i="24"/>
  <c r="J111" i="24"/>
  <c r="K111" i="24"/>
  <c r="J126" i="24"/>
  <c r="K126" i="24"/>
  <c r="J125" i="24"/>
  <c r="K125" i="24"/>
  <c r="J124" i="24"/>
  <c r="K124" i="24"/>
  <c r="J123" i="24"/>
  <c r="K123" i="24"/>
  <c r="J122" i="24"/>
  <c r="K122" i="24"/>
  <c r="J121" i="24"/>
  <c r="K121" i="24"/>
  <c r="J120" i="24"/>
  <c r="K120" i="24"/>
  <c r="J119" i="24"/>
  <c r="K119" i="24"/>
  <c r="J118" i="24"/>
  <c r="K118" i="24"/>
  <c r="J117" i="24"/>
  <c r="K117" i="24"/>
  <c r="J116" i="24"/>
  <c r="K116" i="24"/>
  <c r="J115" i="24"/>
  <c r="K115" i="24"/>
  <c r="J114" i="24"/>
  <c r="K114" i="24"/>
  <c r="J113" i="24"/>
  <c r="K113" i="24"/>
  <c r="J112" i="24"/>
  <c r="K112" i="24"/>
  <c r="K127" i="24"/>
  <c r="J105" i="20"/>
  <c r="J106" i="20"/>
  <c r="K106" i="20"/>
  <c r="J120" i="20"/>
  <c r="K120" i="20"/>
  <c r="J119" i="20"/>
  <c r="K119" i="20"/>
  <c r="J118" i="20"/>
  <c r="K118" i="20"/>
  <c r="J117" i="20"/>
  <c r="K117" i="20"/>
  <c r="J116" i="20"/>
  <c r="K116" i="20"/>
  <c r="J115" i="20"/>
  <c r="K115" i="20"/>
  <c r="J114" i="20"/>
  <c r="K114" i="20"/>
  <c r="J113" i="20"/>
  <c r="K113" i="20"/>
  <c r="J112" i="20"/>
  <c r="K112" i="20"/>
  <c r="J111" i="20"/>
  <c r="K111" i="20"/>
  <c r="J110" i="20"/>
  <c r="K110" i="20"/>
  <c r="J109" i="20"/>
  <c r="K109" i="20"/>
  <c r="J108" i="20"/>
  <c r="K108" i="20"/>
  <c r="J107" i="20"/>
  <c r="K107" i="20"/>
  <c r="K105" i="20"/>
  <c r="J104" i="20"/>
  <c r="K104" i="20"/>
  <c r="J103" i="20"/>
  <c r="K103" i="20"/>
  <c r="J102" i="20"/>
  <c r="K102" i="20"/>
  <c r="J101" i="20"/>
  <c r="K101" i="20"/>
  <c r="J100" i="20"/>
  <c r="K100" i="20"/>
  <c r="J99" i="20"/>
  <c r="K99" i="20"/>
  <c r="J98" i="20"/>
  <c r="K98" i="20"/>
  <c r="J97" i="20"/>
  <c r="K97" i="20"/>
  <c r="J95" i="20"/>
  <c r="K95" i="20"/>
  <c r="J94" i="20"/>
  <c r="K94" i="20"/>
  <c r="J93" i="20"/>
  <c r="K93" i="20"/>
  <c r="J92" i="20"/>
  <c r="K92" i="20"/>
  <c r="J91" i="20"/>
  <c r="K91" i="20"/>
  <c r="J90" i="20"/>
  <c r="K90" i="20"/>
  <c r="J89" i="20"/>
  <c r="K89" i="20"/>
  <c r="J88" i="20"/>
  <c r="K88" i="20"/>
  <c r="J87" i="20"/>
  <c r="K87" i="20"/>
  <c r="J86" i="20"/>
  <c r="K86" i="20"/>
  <c r="J85" i="20"/>
  <c r="K85" i="20"/>
  <c r="J84" i="20"/>
  <c r="K84" i="20"/>
  <c r="J82" i="20"/>
  <c r="K82" i="20"/>
  <c r="J81" i="20"/>
  <c r="K81" i="20"/>
  <c r="J80" i="20"/>
  <c r="K80" i="20"/>
  <c r="J79" i="20"/>
  <c r="K79" i="20"/>
  <c r="J78" i="20"/>
  <c r="K78" i="20"/>
  <c r="J77" i="20"/>
  <c r="K77" i="20"/>
  <c r="J76" i="20"/>
  <c r="K76" i="20"/>
  <c r="J74" i="20"/>
  <c r="K74" i="20"/>
  <c r="J73" i="20"/>
  <c r="K73" i="20"/>
  <c r="J71" i="20"/>
  <c r="K71" i="20"/>
  <c r="J70" i="20"/>
  <c r="K70" i="20"/>
  <c r="J69" i="20"/>
  <c r="K69" i="20"/>
  <c r="J68" i="20"/>
  <c r="K68" i="20"/>
  <c r="J67" i="20"/>
  <c r="K67" i="20"/>
  <c r="J65" i="20"/>
  <c r="K65" i="20"/>
  <c r="J64" i="20"/>
  <c r="K64" i="20"/>
  <c r="J63" i="20"/>
  <c r="K63" i="20"/>
  <c r="J62" i="20"/>
  <c r="K62" i="20"/>
  <c r="J61" i="20"/>
  <c r="K61" i="20"/>
  <c r="J60" i="20"/>
  <c r="K60" i="20"/>
  <c r="J59" i="20"/>
  <c r="K59" i="20"/>
  <c r="J58" i="20"/>
  <c r="K58" i="20"/>
  <c r="J57" i="20"/>
  <c r="K57" i="20"/>
  <c r="J56" i="20"/>
  <c r="K56" i="20"/>
  <c r="J55" i="20"/>
  <c r="K55" i="20"/>
  <c r="J53" i="20"/>
  <c r="K53" i="20"/>
  <c r="J52" i="20"/>
  <c r="K52" i="20"/>
  <c r="J51" i="20"/>
  <c r="K51" i="20"/>
  <c r="J50" i="20"/>
  <c r="K50" i="20"/>
  <c r="J49" i="20"/>
  <c r="K49" i="20"/>
  <c r="J48" i="20"/>
  <c r="K48" i="20"/>
  <c r="J47" i="20"/>
  <c r="K47" i="20"/>
  <c r="J46" i="20"/>
  <c r="K46" i="20"/>
  <c r="J45" i="20"/>
  <c r="K45" i="20"/>
  <c r="J44" i="20"/>
  <c r="K44" i="20"/>
  <c r="J43" i="20"/>
  <c r="K43" i="20"/>
  <c r="J42" i="20"/>
  <c r="K42" i="20"/>
  <c r="J41" i="20"/>
  <c r="K41" i="20"/>
  <c r="J40" i="20"/>
  <c r="K40" i="20"/>
  <c r="J38" i="20"/>
  <c r="K38" i="20"/>
  <c r="J37" i="20"/>
  <c r="K37" i="20"/>
  <c r="J36" i="20"/>
  <c r="K36" i="20"/>
  <c r="J35" i="20"/>
  <c r="K35" i="20"/>
  <c r="J34" i="20"/>
  <c r="K34" i="20"/>
  <c r="J33" i="20"/>
  <c r="K33" i="20"/>
  <c r="J31" i="20"/>
  <c r="K31" i="20"/>
  <c r="J30" i="20"/>
  <c r="K30" i="20"/>
  <c r="J29" i="20"/>
  <c r="K29" i="20"/>
  <c r="J28" i="20"/>
  <c r="K28" i="20"/>
  <c r="J26" i="20"/>
  <c r="K26" i="20"/>
  <c r="J25" i="20"/>
  <c r="K25" i="20"/>
  <c r="J24" i="20"/>
  <c r="K24" i="20"/>
  <c r="J23" i="20"/>
  <c r="K23" i="20"/>
  <c r="J22" i="20"/>
  <c r="K22" i="20"/>
  <c r="J21" i="20"/>
  <c r="K21" i="20"/>
  <c r="J20" i="20"/>
  <c r="K20" i="20"/>
  <c r="J19" i="20"/>
  <c r="K19" i="20"/>
  <c r="J18" i="20"/>
  <c r="K18" i="20"/>
  <c r="J17" i="20"/>
  <c r="K17" i="20"/>
  <c r="J16" i="20"/>
  <c r="K16" i="20"/>
  <c r="J15" i="20"/>
  <c r="K15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8" i="20"/>
  <c r="C29" i="20"/>
  <c r="C30" i="20"/>
  <c r="C31" i="20"/>
  <c r="C33" i="20"/>
  <c r="C34" i="20"/>
  <c r="C35" i="20"/>
  <c r="C36" i="20"/>
  <c r="C37" i="20"/>
  <c r="C38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5" i="20"/>
  <c r="C56" i="20"/>
  <c r="C57" i="20"/>
  <c r="C58" i="20"/>
  <c r="C59" i="20"/>
  <c r="C60" i="20"/>
  <c r="C61" i="20"/>
  <c r="C62" i="20"/>
  <c r="C63" i="20"/>
  <c r="C64" i="20"/>
  <c r="C65" i="20"/>
  <c r="C67" i="20"/>
  <c r="C68" i="20"/>
  <c r="C69" i="20"/>
  <c r="C70" i="20"/>
  <c r="C71" i="20"/>
  <c r="C73" i="20"/>
  <c r="C74" i="20"/>
  <c r="C76" i="20"/>
  <c r="C77" i="20"/>
  <c r="C78" i="20"/>
  <c r="C79" i="20"/>
  <c r="C80" i="20"/>
  <c r="C81" i="20"/>
  <c r="C82" i="20"/>
  <c r="C84" i="20"/>
  <c r="C85" i="20"/>
  <c r="C86" i="20"/>
  <c r="C87" i="20"/>
  <c r="C88" i="20"/>
  <c r="C89" i="20"/>
  <c r="C90" i="20"/>
  <c r="C91" i="20"/>
  <c r="C92" i="20"/>
  <c r="C93" i="20"/>
  <c r="C94" i="20"/>
  <c r="C95" i="20"/>
  <c r="C97" i="20"/>
  <c r="C98" i="20"/>
  <c r="C99" i="20"/>
  <c r="C100" i="20"/>
  <c r="C101" i="20"/>
  <c r="C102" i="20"/>
  <c r="C103" i="20"/>
  <c r="C104" i="20"/>
  <c r="C105" i="20"/>
  <c r="C106" i="20" s="1"/>
  <c r="C107" i="20" s="1"/>
  <c r="C108" i="20" s="1"/>
  <c r="C109" i="20" s="1"/>
  <c r="C110" i="20" s="1"/>
  <c r="C111" i="20" s="1"/>
  <c r="C112" i="20" s="1"/>
  <c r="C113" i="20" s="1"/>
  <c r="C114" i="20" s="1"/>
  <c r="C115" i="20" s="1"/>
  <c r="C116" i="20" s="1"/>
  <c r="C117" i="20" s="1"/>
  <c r="C118" i="20" s="1"/>
  <c r="C119" i="20" s="1"/>
  <c r="C120" i="20" s="1"/>
  <c r="J14" i="20"/>
  <c r="K14" i="20"/>
  <c r="D12" i="20"/>
  <c r="E12" i="20"/>
  <c r="F12" i="20"/>
  <c r="G12" i="20"/>
  <c r="H12" i="20"/>
  <c r="I12" i="20"/>
  <c r="J12" i="20"/>
  <c r="K12" i="20"/>
  <c r="K121" i="20"/>
  <c r="D4" i="21" l="1"/>
  <c r="D5" i="21" l="1"/>
  <c r="D6" i="21"/>
</calcChain>
</file>

<file path=xl/sharedStrings.xml><?xml version="1.0" encoding="utf-8"?>
<sst xmlns="http://schemas.openxmlformats.org/spreadsheetml/2006/main" count="502" uniqueCount="139">
  <si>
    <t xml:space="preserve">Techninės specifikacijos 2 Priedas </t>
  </si>
  <si>
    <t>Lentelė Nr. 1</t>
  </si>
  <si>
    <t>TRANSPORTO PRIEMONIŲ TECHNINĖS PRIEŽIŪROS IR REMONTO PASLAUGŲ KAINOS</t>
  </si>
  <si>
    <t>II PIRKIMO OBJEKTO DALIS</t>
  </si>
  <si>
    <t>Automobiliai MB Sprinter, 2143 cm3 120KW  ,2018 m, Kėbulo numeriai: WDB9076331P024006</t>
  </si>
  <si>
    <t>Krovininis automobilis (transporto priemonės markė, pagaminimo metai, kėbulo numeris)</t>
  </si>
  <si>
    <t>Eil.Nr.</t>
  </si>
  <si>
    <t>Transporto priemonės sudėtinės dalys, jų detalės ir mazga</t>
  </si>
  <si>
    <t>Mato vnt.</t>
  </si>
  <si>
    <t>Preliminarus kiekis</t>
  </si>
  <si>
    <t>Detalės, mazgo (medžiagų) kaina Eur, be PVM</t>
  </si>
  <si>
    <t>Darbų įkainis (darbo valanda), Eur be PVM</t>
  </si>
  <si>
    <t>Atliekamo darbo laiko norma (val.)</t>
  </si>
  <si>
    <t>Paslaugos kaina, Eur be PVM                   5+(6x7)</t>
  </si>
  <si>
    <t>Viso kaina, Eur be PVM
4x8</t>
  </si>
  <si>
    <t>VARIKLIO REMONTAS</t>
  </si>
  <si>
    <t>Alkūninio veleno priekinis riebokšlis -keitimas</t>
  </si>
  <si>
    <t>kompl.</t>
  </si>
  <si>
    <t>Pagrindinis skirstymo dirželis (grandinė) - keitimas</t>
  </si>
  <si>
    <t>vnt.</t>
  </si>
  <si>
    <t>Pagrindinio skirstymo dirželio įtempiklis (guolis)  - keitimas</t>
  </si>
  <si>
    <t>Karterio tarpinė - keitimas</t>
  </si>
  <si>
    <t>Tepalo siurblys - keitimas</t>
  </si>
  <si>
    <t>Alyva ir alyvos filtras - keitimas</t>
  </si>
  <si>
    <t>Kuro filtras - keitimas</t>
  </si>
  <si>
    <t>Aukšto spaudimo kuro siurblys - keitimas</t>
  </si>
  <si>
    <t>Purkštukas (4 vnt.) - keitimas</t>
  </si>
  <si>
    <t>Oro kiekio matuoklis - keitimas</t>
  </si>
  <si>
    <t>Oro filtras - keitimas</t>
  </si>
  <si>
    <t>Variklio turbina -turbinos parametrų patikra</t>
  </si>
  <si>
    <t>EGR vožtuvas-keitimas</t>
  </si>
  <si>
    <t>Variklio kapitalinis remontas</t>
  </si>
  <si>
    <t>IŠMETIMO SISTEMOS REMONTAS</t>
  </si>
  <si>
    <t>Duslintuvo bakelis - keitimas</t>
  </si>
  <si>
    <t>Išmetimo kolektorius - keitimas</t>
  </si>
  <si>
    <t>Išmetimo kolektoriaus tarpiniės - keitimas</t>
  </si>
  <si>
    <t>Išmetimo suodžių filtro valymas</t>
  </si>
  <si>
    <t>Katalizatoriaus keitimas nauju</t>
  </si>
  <si>
    <t>AUŠINIMO SISTEMOS REMONTAS</t>
  </si>
  <si>
    <t>Aušinimo skysčio siurblio dirželis -keitimas</t>
  </si>
  <si>
    <t>Aušinimo skysčio siurblys - keitimas</t>
  </si>
  <si>
    <t>Termostatas - keitimas</t>
  </si>
  <si>
    <t>į automobilio kėbulą tiekiamo oro aušinimo sistemos gedimo diagnostika</t>
  </si>
  <si>
    <t>į automobilio kėbulą tiekiamo oro aušinimo sistemos valymas</t>
  </si>
  <si>
    <t>į automobilio kėbulą tiekiamo oro aušinimo sistemos pildymas šaltnešio dujomis</t>
  </si>
  <si>
    <t>kg.</t>
  </si>
  <si>
    <t xml:space="preserve">TRANSMISIJOS REMONTAS                                    </t>
  </si>
  <si>
    <t>Sankabos diskas - keitimas</t>
  </si>
  <si>
    <t>Diskatorius - keitimas</t>
  </si>
  <si>
    <t>Išminamasis guolis -keitimas</t>
  </si>
  <si>
    <t>Sankabos darbinis cilindriukas - keitimas</t>
  </si>
  <si>
    <t>Pagrindinis sankabos cilindriukas - keitimas</t>
  </si>
  <si>
    <t>Pavarų dėžės pagrindinis veleno riebokšlis - keitimas</t>
  </si>
  <si>
    <t>Alyvos pavarų dėžėje keitimas</t>
  </si>
  <si>
    <t>Pusašio guolis - keitimas</t>
  </si>
  <si>
    <t>Pusašio guolio riebokšlis - keitimas</t>
  </si>
  <si>
    <t>Pakabinamas guolis - keitimas</t>
  </si>
  <si>
    <t>vienodų kampinių greičių šarnyras (išorinis) - keitimas</t>
  </si>
  <si>
    <t>vienodų kampinių greičių šarnyro (vidinis) apsauginė guma - keitimas</t>
  </si>
  <si>
    <t>vienodų kampinių greičių šarnyras (ividinis) - keitimas</t>
  </si>
  <si>
    <t>vienodų kampinių greičių šarnyro (išorinis) apsauginė guma - keitimas</t>
  </si>
  <si>
    <t>Viso sankabos komplekto keitimas, įskaitant smagratį</t>
  </si>
  <si>
    <t>Pavarų dėžės keitimas nauja</t>
  </si>
  <si>
    <t>PRIEKINĖS AŠIES REMONTAS</t>
  </si>
  <si>
    <t>Rato guolis- keitimas</t>
  </si>
  <si>
    <t>Važiuoklės spyruoklė - keitimas</t>
  </si>
  <si>
    <t>Važiuoklės  spyruoklės lekštė - keitimas</t>
  </si>
  <si>
    <t>Važiuoklės spyruoklės guolis - keitimas</t>
  </si>
  <si>
    <t>Amortizatorius - keitimas</t>
  </si>
  <si>
    <t>Amortizatoriaus apsauginės gumos - keitimas</t>
  </si>
  <si>
    <t>Stabilizatoriaus įvorės - keitimas</t>
  </si>
  <si>
    <t>Stabilizatoriaus traukės - keitimas</t>
  </si>
  <si>
    <t>Atraminis guolis -keitimas</t>
  </si>
  <si>
    <t>Guminės pakabos svirties įvorės - keitimas</t>
  </si>
  <si>
    <t>šarnyrinės jungties antgaliai - keitimas</t>
  </si>
  <si>
    <t>GALINĖS AŠIES REMONTAS</t>
  </si>
  <si>
    <t>Rato guolis - keitimas</t>
  </si>
  <si>
    <t>Spyruoklė - keitimas</t>
  </si>
  <si>
    <t>Spyruoklės atraminės gumos - keitimas</t>
  </si>
  <si>
    <t>VAIRO MECHANIZMO REMONTAS</t>
  </si>
  <si>
    <t>Vairo mechanizmo traukės - keitimas</t>
  </si>
  <si>
    <t>Vairo stiprintuvas - keitimas</t>
  </si>
  <si>
    <t>STABDŽIŲ SISTEMOS REMONTAS</t>
  </si>
  <si>
    <t>Priekinio rato stabdžių kaladėlės - keitimas</t>
  </si>
  <si>
    <t>Priekinio rato stabdžių žarnelės - keitimas</t>
  </si>
  <si>
    <t>Galinio rato stabdžių kaladėlės -keitimas</t>
  </si>
  <si>
    <t>Galinio rato stabdžių žarnelės - keitimas</t>
  </si>
  <si>
    <t>Priekinio rato stabdžių diskas (būgnas) - keitimas (įskaitant stabdžių kaladėles)</t>
  </si>
  <si>
    <t>Rankinio stabdžio lynas - keitimas</t>
  </si>
  <si>
    <t>Galinių stabdžiu diskas (būgnas) - keitimas (įskaitant stabdžių kaladėles)</t>
  </si>
  <si>
    <t>ELEKTROS SISTEMOS REMONTAS</t>
  </si>
  <si>
    <t>Generatoriaus rėlė-reguliatorius su šepetėliais - keitimas</t>
  </si>
  <si>
    <t>Generatoriaus skriemulys - keitimas</t>
  </si>
  <si>
    <t>Starterio šepetėlių blokas su šepetėliais - keitimas</t>
  </si>
  <si>
    <t>Starterio elektromagnetinė pavara - keitimas</t>
  </si>
  <si>
    <t>Starterio rėlė - keitimas</t>
  </si>
  <si>
    <t>Priekinio stiklo valytuvų varikliukas - keitimas</t>
  </si>
  <si>
    <t>Generatoriaus krovimo relė - keitimas</t>
  </si>
  <si>
    <t>kaitinimo žvakė - keitimas</t>
  </si>
  <si>
    <t>aukštos įtampos ritė - keitimas</t>
  </si>
  <si>
    <t>Priekinio žibinto lemputės keitimas</t>
  </si>
  <si>
    <t>Gabaritinių , posūkio , lempučių keitimas</t>
  </si>
  <si>
    <t>Valstybinio numerio apšvietimo žibintas - keitimas</t>
  </si>
  <si>
    <t>KITOS REMONTO PASLAUGOS</t>
  </si>
  <si>
    <t>Stabdžių skysčio keitimas, nuorinimas, stabdžių reguliavimas</t>
  </si>
  <si>
    <t>Stabdžių efektyvumo testavimas</t>
  </si>
  <si>
    <t>X</t>
  </si>
  <si>
    <t>Išmetamų dujų diagnostika,reguliavimas</t>
  </si>
  <si>
    <t>Artimųjų, tolimųjų šviesų žibintų reguliavimas</t>
  </si>
  <si>
    <t>Priešrūkinių žibintų reguliavimas</t>
  </si>
  <si>
    <t>Salono filtro keitimas</t>
  </si>
  <si>
    <t>Padangos numontavimas - užmontavimas, balansavimas R15</t>
  </si>
  <si>
    <t>Sumontuoto rato pakeitimas , balansavimas</t>
  </si>
  <si>
    <t>Padangos numontavimas - užmontavimas, balansavimas R15, pakeitimas</t>
  </si>
  <si>
    <t>Sezoninių padangų saugojimas</t>
  </si>
  <si>
    <t>Susidėvėjusių padangų utilizavimas</t>
  </si>
  <si>
    <t>Ratų geometrijos atsatymo darbai</t>
  </si>
  <si>
    <t>Priekinio stiklo keitimas</t>
  </si>
  <si>
    <t>Kompiuterinė diagnostika</t>
  </si>
  <si>
    <t>Pakabos patikra</t>
  </si>
  <si>
    <t>Seno akumuliatoriaus paketimas nauju</t>
  </si>
  <si>
    <t>Senų valytuvų pakeitimas naujais</t>
  </si>
  <si>
    <t>Techninės apžiūros atlikimas</t>
  </si>
  <si>
    <t>A/m defektacija su serviso pažymos išrašymu</t>
  </si>
  <si>
    <t>Nenumatyti variklio remonto darbai</t>
  </si>
  <si>
    <t>val.</t>
  </si>
  <si>
    <t>Nenumatyti transmisijos remonto darbai</t>
  </si>
  <si>
    <t>Nenumatyti pakabos remonto darbai</t>
  </si>
  <si>
    <t>Nenumatyti elektros remonto  darbai</t>
  </si>
  <si>
    <t>Kiti nenumatyti remonto darbai</t>
  </si>
  <si>
    <t>VISO</t>
  </si>
  <si>
    <t>Automobilis MB Sprinter  2006 m., Kėbulo Nr.  WDB9046621R878110</t>
  </si>
  <si>
    <t>Transporto priemonės sudėtinės dalys, jų detalės ir mazgai</t>
  </si>
  <si>
    <t>Techninės specifikacijos Priedas Nr. 4</t>
  </si>
  <si>
    <t>Lentelė Nr. 2</t>
  </si>
  <si>
    <t>IV PIRKIMO OBJEKTO DALIS</t>
  </si>
  <si>
    <t>Bendra lentelės Nr. 1 suma Eur, be PVM:</t>
  </si>
  <si>
    <t>PVM 21 proc.:</t>
  </si>
  <si>
    <t>Bendra suma Eur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</si>
</sst>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indexed="8"/>
      <name val="Arial"/>
      <family val="2"/>
      <charset val="186"/>
    </font>
    <font>
      <b/>
      <sz val="10"/>
      <color theme="0"/>
      <name val="Arial"/>
      <family val="2"/>
      <charset val="186"/>
    </font>
    <font>
      <b/>
      <sz val="11"/>
      <color theme="0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theme="0"/>
      <name val="Arial"/>
      <family val="2"/>
      <charset val="186"/>
    </font>
    <font>
      <b/>
      <sz val="10"/>
      <color theme="1"/>
      <name val="Arial"/>
    </font>
    <font>
      <b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698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43">
    <xf numFmtId="0" fontId="0" fillId="0" borderId="0" xfId="0"/>
    <xf numFmtId="0" fontId="4" fillId="2" borderId="0" xfId="0" applyFont="1" applyFill="1" applyAlignment="1">
      <alignment horizontal="center"/>
    </xf>
    <xf numFmtId="0" fontId="0" fillId="0" borderId="49" xfId="0" applyBorder="1"/>
    <xf numFmtId="2" fontId="0" fillId="0" borderId="49" xfId="0" applyNumberFormat="1" applyBorder="1"/>
    <xf numFmtId="0" fontId="3" fillId="2" borderId="1" xfId="0" applyFont="1" applyFill="1" applyBorder="1" applyAlignment="1" applyProtection="1">
      <alignment horizontal="center"/>
      <protection locked="0"/>
    </xf>
    <xf numFmtId="0" fontId="3" fillId="2" borderId="17" xfId="0" applyFont="1" applyFill="1" applyBorder="1" applyAlignment="1" applyProtection="1">
      <alignment horizontal="center"/>
      <protection locked="0"/>
    </xf>
    <xf numFmtId="0" fontId="3" fillId="2" borderId="2" xfId="0" applyFont="1" applyFill="1" applyBorder="1" applyAlignment="1" applyProtection="1">
      <alignment horizontal="center"/>
      <protection locked="0"/>
    </xf>
    <xf numFmtId="0" fontId="3" fillId="2" borderId="13" xfId="0" applyFont="1" applyFill="1" applyBorder="1" applyAlignment="1" applyProtection="1">
      <alignment horizontal="center"/>
      <protection locked="0"/>
    </xf>
    <xf numFmtId="0" fontId="3" fillId="2" borderId="9" xfId="0" applyFont="1" applyFill="1" applyBorder="1" applyAlignment="1" applyProtection="1">
      <alignment horizontal="center"/>
      <protection locked="0"/>
    </xf>
    <xf numFmtId="0" fontId="3" fillId="2" borderId="8" xfId="0" applyFont="1" applyFill="1" applyBorder="1" applyAlignment="1" applyProtection="1">
      <alignment horizontal="center"/>
      <protection locked="0"/>
    </xf>
    <xf numFmtId="0" fontId="0" fillId="2" borderId="0" xfId="0" applyFill="1"/>
    <xf numFmtId="0" fontId="3" fillId="2" borderId="0" xfId="0" applyFont="1" applyFill="1"/>
    <xf numFmtId="0" fontId="2" fillId="2" borderId="42" xfId="1" applyNumberFormat="1" applyFont="1" applyFill="1" applyBorder="1" applyAlignment="1" applyProtection="1">
      <alignment horizontal="center" vertical="top"/>
    </xf>
    <xf numFmtId="0" fontId="3" fillId="2" borderId="38" xfId="0" applyFont="1" applyFill="1" applyBorder="1" applyAlignment="1">
      <alignment horizontal="center"/>
    </xf>
    <xf numFmtId="0" fontId="1" fillId="2" borderId="37" xfId="1" applyNumberFormat="1" applyFont="1" applyFill="1" applyBorder="1" applyAlignment="1" applyProtection="1">
      <alignment horizontal="left" vertical="top"/>
    </xf>
    <xf numFmtId="0" fontId="1" fillId="2" borderId="31" xfId="1" applyNumberFormat="1" applyFont="1" applyFill="1" applyBorder="1" applyAlignment="1" applyProtection="1">
      <alignment horizontal="center" vertical="top"/>
    </xf>
    <xf numFmtId="0" fontId="3" fillId="2" borderId="31" xfId="0" applyFont="1" applyFill="1" applyBorder="1" applyProtection="1">
      <protection locked="0"/>
    </xf>
    <xf numFmtId="0" fontId="3" fillId="2" borderId="30" xfId="0" applyFont="1" applyFill="1" applyBorder="1" applyAlignment="1" applyProtection="1">
      <alignment horizontal="center" wrapText="1"/>
      <protection locked="0"/>
    </xf>
    <xf numFmtId="2" fontId="1" fillId="2" borderId="31" xfId="1" applyNumberFormat="1" applyFont="1" applyFill="1" applyBorder="1" applyAlignment="1" applyProtection="1">
      <alignment horizontal="center" vertical="top" wrapText="1"/>
    </xf>
    <xf numFmtId="2" fontId="3" fillId="2" borderId="36" xfId="0" applyNumberFormat="1" applyFont="1" applyFill="1" applyBorder="1"/>
    <xf numFmtId="0" fontId="3" fillId="2" borderId="15" xfId="0" applyFont="1" applyFill="1" applyBorder="1" applyAlignment="1">
      <alignment horizontal="center"/>
    </xf>
    <xf numFmtId="0" fontId="1" fillId="2" borderId="35" xfId="1" applyNumberFormat="1" applyFont="1" applyFill="1" applyBorder="1" applyAlignment="1" applyProtection="1">
      <alignment horizontal="left" vertical="top" wrapText="1"/>
    </xf>
    <xf numFmtId="0" fontId="1" fillId="2" borderId="2" xfId="1" applyNumberFormat="1" applyFont="1" applyFill="1" applyBorder="1" applyAlignment="1" applyProtection="1">
      <alignment horizontal="center" vertical="top"/>
    </xf>
    <xf numFmtId="0" fontId="3" fillId="2" borderId="2" xfId="0" applyFont="1" applyFill="1" applyBorder="1" applyProtection="1">
      <protection locked="0"/>
    </xf>
    <xf numFmtId="0" fontId="3" fillId="2" borderId="13" xfId="0" applyFont="1" applyFill="1" applyBorder="1" applyProtection="1">
      <protection locked="0"/>
    </xf>
    <xf numFmtId="2" fontId="1" fillId="2" borderId="2" xfId="1" applyNumberFormat="1" applyFont="1" applyFill="1" applyBorder="1" applyAlignment="1" applyProtection="1">
      <alignment horizontal="center" vertical="top" wrapText="1"/>
    </xf>
    <xf numFmtId="2" fontId="3" fillId="2" borderId="12" xfId="0" applyNumberFormat="1" applyFont="1" applyFill="1" applyBorder="1"/>
    <xf numFmtId="0" fontId="1" fillId="2" borderId="35" xfId="1" applyNumberFormat="1" applyFont="1" applyFill="1" applyBorder="1" applyAlignment="1" applyProtection="1">
      <alignment horizontal="left" vertical="top"/>
    </xf>
    <xf numFmtId="0" fontId="1" fillId="2" borderId="34" xfId="1" applyNumberFormat="1" applyFont="1" applyFill="1" applyBorder="1" applyAlignment="1" applyProtection="1">
      <alignment horizontal="left" vertical="top"/>
    </xf>
    <xf numFmtId="0" fontId="1" fillId="2" borderId="24" xfId="1" applyNumberFormat="1" applyFont="1" applyFill="1" applyBorder="1" applyAlignment="1" applyProtection="1">
      <alignment horizontal="center" vertical="top"/>
    </xf>
    <xf numFmtId="0" fontId="3" fillId="2" borderId="24" xfId="0" applyFont="1" applyFill="1" applyBorder="1" applyProtection="1">
      <protection locked="0"/>
    </xf>
    <xf numFmtId="0" fontId="3" fillId="2" borderId="25" xfId="0" applyFont="1" applyFill="1" applyBorder="1" applyProtection="1">
      <protection locked="0"/>
    </xf>
    <xf numFmtId="2" fontId="1" fillId="2" borderId="24" xfId="1" applyNumberFormat="1" applyFont="1" applyFill="1" applyBorder="1" applyAlignment="1" applyProtection="1">
      <alignment horizontal="center" vertical="top" wrapText="1"/>
    </xf>
    <xf numFmtId="2" fontId="3" fillId="2" borderId="23" xfId="0" applyNumberFormat="1" applyFont="1" applyFill="1" applyBorder="1"/>
    <xf numFmtId="0" fontId="3" fillId="2" borderId="19" xfId="0" applyFont="1" applyFill="1" applyBorder="1" applyAlignment="1">
      <alignment horizontal="center"/>
    </xf>
    <xf numFmtId="0" fontId="1" fillId="2" borderId="32" xfId="1" applyNumberFormat="1" applyFont="1" applyFill="1" applyBorder="1" applyAlignment="1" applyProtection="1">
      <alignment horizontal="left" vertical="top"/>
    </xf>
    <xf numFmtId="0" fontId="1" fillId="2" borderId="1" xfId="1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Protection="1">
      <protection locked="0"/>
    </xf>
    <xf numFmtId="0" fontId="3" fillId="2" borderId="17" xfId="0" applyFont="1" applyFill="1" applyBorder="1" applyProtection="1">
      <protection locked="0"/>
    </xf>
    <xf numFmtId="2" fontId="1" fillId="2" borderId="1" xfId="1" applyNumberFormat="1" applyFont="1" applyFill="1" applyBorder="1" applyAlignment="1" applyProtection="1">
      <alignment horizontal="center" vertical="top" wrapText="1"/>
    </xf>
    <xf numFmtId="2" fontId="3" fillId="2" borderId="16" xfId="0" applyNumberFormat="1" applyFont="1" applyFill="1" applyBorder="1"/>
    <xf numFmtId="0" fontId="1" fillId="2" borderId="18" xfId="1" applyNumberFormat="1" applyFont="1" applyFill="1" applyBorder="1" applyAlignment="1" applyProtection="1">
      <alignment horizontal="left" vertical="top"/>
    </xf>
    <xf numFmtId="0" fontId="1" fillId="2" borderId="14" xfId="1" applyNumberFormat="1" applyFont="1" applyFill="1" applyBorder="1" applyAlignment="1" applyProtection="1">
      <alignment horizontal="left" vertical="top"/>
    </xf>
    <xf numFmtId="0" fontId="1" fillId="2" borderId="14" xfId="1" applyNumberFormat="1" applyFont="1" applyFill="1" applyBorder="1" applyAlignment="1" applyProtection="1">
      <alignment horizontal="left" vertical="top" wrapText="1"/>
    </xf>
    <xf numFmtId="0" fontId="1" fillId="2" borderId="26" xfId="1" applyNumberFormat="1" applyFont="1" applyFill="1" applyBorder="1" applyAlignment="1" applyProtection="1">
      <alignment horizontal="left" vertical="top" wrapText="1"/>
    </xf>
    <xf numFmtId="0" fontId="1" fillId="2" borderId="18" xfId="1" applyNumberFormat="1" applyFont="1" applyFill="1" applyBorder="1" applyAlignment="1" applyProtection="1">
      <alignment vertical="top"/>
    </xf>
    <xf numFmtId="0" fontId="1" fillId="2" borderId="14" xfId="1" applyNumberFormat="1" applyFont="1" applyFill="1" applyBorder="1" applyAlignment="1" applyProtection="1">
      <alignment vertical="top"/>
    </xf>
    <xf numFmtId="0" fontId="1" fillId="2" borderId="14" xfId="1" applyNumberFormat="1" applyFont="1" applyFill="1" applyBorder="1" applyAlignment="1" applyProtection="1">
      <alignment vertical="top" wrapText="1"/>
    </xf>
    <xf numFmtId="0" fontId="1" fillId="2" borderId="26" xfId="1" applyNumberFormat="1" applyFont="1" applyFill="1" applyBorder="1" applyAlignment="1" applyProtection="1">
      <alignment vertical="top" wrapText="1"/>
    </xf>
    <xf numFmtId="0" fontId="1" fillId="2" borderId="32" xfId="1" applyNumberFormat="1" applyFont="1" applyFill="1" applyBorder="1" applyAlignment="1" applyProtection="1">
      <alignment vertical="top"/>
    </xf>
    <xf numFmtId="0" fontId="1" fillId="2" borderId="35" xfId="1" applyNumberFormat="1" applyFont="1" applyFill="1" applyBorder="1" applyAlignment="1" applyProtection="1">
      <alignment vertical="top"/>
    </xf>
    <xf numFmtId="0" fontId="1" fillId="2" borderId="35" xfId="1" applyNumberFormat="1" applyFont="1" applyFill="1" applyBorder="1" applyAlignment="1" applyProtection="1">
      <alignment vertical="top" wrapText="1"/>
    </xf>
    <xf numFmtId="0" fontId="1" fillId="2" borderId="34" xfId="1" applyNumberFormat="1" applyFont="1" applyFill="1" applyBorder="1" applyAlignment="1" applyProtection="1">
      <alignment vertical="top"/>
    </xf>
    <xf numFmtId="0" fontId="3" fillId="2" borderId="33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  <xf numFmtId="0" fontId="1" fillId="2" borderId="26" xfId="1" applyNumberFormat="1" applyFont="1" applyFill="1" applyBorder="1" applyAlignment="1" applyProtection="1">
      <alignment vertical="top"/>
    </xf>
    <xf numFmtId="0" fontId="1" fillId="2" borderId="18" xfId="1" applyNumberFormat="1" applyFont="1" applyFill="1" applyBorder="1" applyAlignment="1" applyProtection="1">
      <alignment vertical="top" wrapText="1"/>
    </xf>
    <xf numFmtId="0" fontId="6" fillId="2" borderId="14" xfId="0" applyFont="1" applyFill="1" applyBorder="1" applyAlignment="1">
      <alignment wrapText="1"/>
    </xf>
    <xf numFmtId="0" fontId="1" fillId="2" borderId="10" xfId="1" applyNumberFormat="1" applyFont="1" applyFill="1" applyBorder="1" applyAlignment="1" applyProtection="1">
      <alignment vertical="top"/>
    </xf>
    <xf numFmtId="0" fontId="1" fillId="2" borderId="9" xfId="1" applyNumberFormat="1" applyFont="1" applyFill="1" applyBorder="1" applyAlignment="1" applyProtection="1">
      <alignment horizontal="center" vertical="top"/>
    </xf>
    <xf numFmtId="2" fontId="3" fillId="2" borderId="7" xfId="0" applyNumberFormat="1" applyFont="1" applyFill="1" applyBorder="1"/>
    <xf numFmtId="2" fontId="7" fillId="5" borderId="3" xfId="0" applyNumberFormat="1" applyFont="1" applyFill="1" applyBorder="1"/>
    <xf numFmtId="2" fontId="8" fillId="5" borderId="48" xfId="0" applyNumberFormat="1" applyFont="1" applyFill="1" applyBorder="1"/>
    <xf numFmtId="0" fontId="4" fillId="2" borderId="0" xfId="0" applyFont="1" applyFill="1"/>
    <xf numFmtId="0" fontId="5" fillId="2" borderId="0" xfId="0" applyFont="1" applyFill="1" applyAlignment="1">
      <alignment horizontal="right"/>
    </xf>
    <xf numFmtId="1" fontId="2" fillId="2" borderId="42" xfId="1" applyNumberFormat="1" applyFont="1" applyFill="1" applyBorder="1" applyAlignment="1" applyProtection="1">
      <alignment horizontal="center" vertical="top"/>
    </xf>
    <xf numFmtId="0" fontId="9" fillId="0" borderId="2" xfId="0" applyFont="1" applyBorder="1" applyProtection="1">
      <protection locked="0"/>
    </xf>
    <xf numFmtId="2" fontId="3" fillId="2" borderId="31" xfId="0" applyNumberFormat="1" applyFont="1" applyFill="1" applyBorder="1" applyProtection="1">
      <protection locked="0"/>
    </xf>
    <xf numFmtId="0" fontId="3" fillId="2" borderId="27" xfId="0" applyFont="1" applyFill="1" applyBorder="1" applyAlignment="1">
      <alignment horizontal="center"/>
    </xf>
    <xf numFmtId="2" fontId="3" fillId="2" borderId="24" xfId="0" applyNumberFormat="1" applyFont="1" applyFill="1" applyBorder="1" applyProtection="1">
      <protection locked="0"/>
    </xf>
    <xf numFmtId="0" fontId="3" fillId="2" borderId="51" xfId="0" applyFont="1" applyFill="1" applyBorder="1" applyAlignment="1">
      <alignment horizontal="center"/>
    </xf>
    <xf numFmtId="0" fontId="1" fillId="2" borderId="24" xfId="1" applyNumberFormat="1" applyFont="1" applyFill="1" applyBorder="1" applyAlignment="1" applyProtection="1">
      <alignment horizontal="left" vertical="top"/>
    </xf>
    <xf numFmtId="0" fontId="3" fillId="0" borderId="0" xfId="0" applyFont="1" applyProtection="1">
      <protection locked="0"/>
    </xf>
    <xf numFmtId="0" fontId="1" fillId="2" borderId="34" xfId="1" applyNumberFormat="1" applyFont="1" applyFill="1" applyBorder="1" applyAlignment="1" applyProtection="1">
      <alignment vertical="top" wrapText="1"/>
    </xf>
    <xf numFmtId="0" fontId="3" fillId="2" borderId="28" xfId="0" applyFont="1" applyFill="1" applyBorder="1" applyAlignment="1">
      <alignment horizontal="center"/>
    </xf>
    <xf numFmtId="2" fontId="3" fillId="2" borderId="1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2" fontId="3" fillId="2" borderId="9" xfId="0" applyNumberFormat="1" applyFont="1" applyFill="1" applyBorder="1" applyProtection="1">
      <protection locked="0"/>
    </xf>
    <xf numFmtId="2" fontId="3" fillId="2" borderId="25" xfId="0" applyNumberFormat="1" applyFont="1" applyFill="1" applyBorder="1" applyProtection="1">
      <protection locked="0"/>
    </xf>
    <xf numFmtId="0" fontId="3" fillId="0" borderId="17" xfId="0" applyFont="1" applyBorder="1" applyProtection="1">
      <protection locked="0"/>
    </xf>
    <xf numFmtId="0" fontId="3" fillId="0" borderId="13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24" xfId="0" applyFont="1" applyBorder="1" applyProtection="1">
      <protection locked="0"/>
    </xf>
    <xf numFmtId="0" fontId="3" fillId="0" borderId="25" xfId="0" applyFont="1" applyBorder="1" applyProtection="1">
      <protection locked="0"/>
    </xf>
    <xf numFmtId="2" fontId="3" fillId="2" borderId="1" xfId="0" applyNumberFormat="1" applyFont="1" applyFill="1" applyBorder="1" applyAlignment="1" applyProtection="1">
      <alignment horizontal="center"/>
      <protection locked="0"/>
    </xf>
    <xf numFmtId="2" fontId="3" fillId="2" borderId="17" xfId="0" applyNumberFormat="1" applyFont="1" applyFill="1" applyBorder="1" applyAlignment="1" applyProtection="1">
      <alignment horizontal="center"/>
      <protection locked="0"/>
    </xf>
    <xf numFmtId="2" fontId="3" fillId="2" borderId="2" xfId="0" applyNumberFormat="1" applyFont="1" applyFill="1" applyBorder="1" applyAlignment="1" applyProtection="1">
      <alignment horizontal="center"/>
      <protection locked="0"/>
    </xf>
    <xf numFmtId="2" fontId="3" fillId="2" borderId="13" xfId="0" applyNumberFormat="1" applyFont="1" applyFill="1" applyBorder="1" applyAlignment="1" applyProtection="1">
      <alignment horizontal="center"/>
      <protection locked="0"/>
    </xf>
    <xf numFmtId="0" fontId="3" fillId="2" borderId="3" xfId="0" applyFont="1" applyFill="1" applyBorder="1" applyAlignment="1">
      <alignment horizontal="center"/>
    </xf>
    <xf numFmtId="2" fontId="10" fillId="5" borderId="3" xfId="0" applyNumberFormat="1" applyFont="1" applyFill="1" applyBorder="1"/>
    <xf numFmtId="0" fontId="7" fillId="5" borderId="22" xfId="1" applyNumberFormat="1" applyFont="1" applyFill="1" applyBorder="1" applyAlignment="1" applyProtection="1">
      <alignment horizontal="center" vertical="center"/>
    </xf>
    <xf numFmtId="0" fontId="7" fillId="5" borderId="21" xfId="1" applyNumberFormat="1" applyFont="1" applyFill="1" applyBorder="1" applyAlignment="1" applyProtection="1">
      <alignment horizontal="center" vertical="center"/>
    </xf>
    <xf numFmtId="0" fontId="7" fillId="5" borderId="20" xfId="1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>
      <alignment horizontal="right"/>
    </xf>
    <xf numFmtId="0" fontId="4" fillId="2" borderId="5" xfId="0" applyFont="1" applyFill="1" applyBorder="1" applyAlignment="1">
      <alignment horizontal="right"/>
    </xf>
    <xf numFmtId="0" fontId="7" fillId="5" borderId="22" xfId="0" applyFont="1" applyFill="1" applyBorder="1" applyAlignment="1">
      <alignment horizontal="center"/>
    </xf>
    <xf numFmtId="0" fontId="7" fillId="5" borderId="21" xfId="0" applyFont="1" applyFill="1" applyBorder="1" applyAlignment="1">
      <alignment horizontal="center"/>
    </xf>
    <xf numFmtId="0" fontId="7" fillId="5" borderId="20" xfId="0" applyFont="1" applyFill="1" applyBorder="1" applyAlignment="1">
      <alignment horizontal="center"/>
    </xf>
    <xf numFmtId="0" fontId="7" fillId="5" borderId="22" xfId="0" applyFont="1" applyFill="1" applyBorder="1" applyAlignment="1">
      <alignment horizontal="left"/>
    </xf>
    <xf numFmtId="0" fontId="7" fillId="5" borderId="21" xfId="0" applyFont="1" applyFill="1" applyBorder="1" applyAlignment="1">
      <alignment horizontal="left"/>
    </xf>
    <xf numFmtId="0" fontId="7" fillId="5" borderId="20" xfId="0" applyFont="1" applyFill="1" applyBorder="1" applyAlignment="1">
      <alignment horizontal="left"/>
    </xf>
    <xf numFmtId="0" fontId="11" fillId="3" borderId="38" xfId="0" applyFont="1" applyFill="1" applyBorder="1" applyAlignment="1">
      <alignment horizontal="center" vertical="center" wrapText="1" shrinkToFit="1"/>
    </xf>
    <xf numFmtId="0" fontId="11" fillId="3" borderId="11" xfId="0" applyFont="1" applyFill="1" applyBorder="1" applyAlignment="1">
      <alignment horizontal="center" vertical="center" wrapText="1" shrinkToFit="1"/>
    </xf>
    <xf numFmtId="0" fontId="11" fillId="3" borderId="38" xfId="0" applyFont="1" applyFill="1" applyBorder="1" applyAlignment="1">
      <alignment horizontal="center" vertical="center" shrinkToFit="1"/>
    </xf>
    <xf numFmtId="0" fontId="11" fillId="3" borderId="11" xfId="0" applyFont="1" applyFill="1" applyBorder="1" applyAlignment="1">
      <alignment horizontal="center" vertical="center" shrinkToFit="1"/>
    </xf>
    <xf numFmtId="0" fontId="12" fillId="3" borderId="38" xfId="1" applyNumberFormat="1" applyFont="1" applyFill="1" applyBorder="1" applyAlignment="1" applyProtection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2" fillId="3" borderId="11" xfId="1" applyNumberFormat="1" applyFont="1" applyFill="1" applyBorder="1" applyAlignment="1" applyProtection="1">
      <alignment horizontal="center" vertical="center" wrapText="1"/>
    </xf>
    <xf numFmtId="0" fontId="12" fillId="3" borderId="47" xfId="1" applyNumberFormat="1" applyFont="1" applyFill="1" applyBorder="1" applyAlignment="1" applyProtection="1">
      <alignment horizontal="center" vertical="center" wrapText="1"/>
    </xf>
    <xf numFmtId="0" fontId="12" fillId="3" borderId="44" xfId="1" applyNumberFormat="1" applyFont="1" applyFill="1" applyBorder="1" applyAlignment="1" applyProtection="1">
      <alignment horizontal="center" vertical="center" wrapText="1"/>
    </xf>
    <xf numFmtId="0" fontId="12" fillId="3" borderId="46" xfId="1" applyNumberFormat="1" applyFont="1" applyFill="1" applyBorder="1" applyAlignment="1" applyProtection="1">
      <alignment horizontal="center" vertical="center" wrapText="1"/>
    </xf>
    <xf numFmtId="0" fontId="12" fillId="3" borderId="3" xfId="1" applyNumberFormat="1" applyFont="1" applyFill="1" applyBorder="1" applyAlignment="1" applyProtection="1">
      <alignment horizontal="center" vertical="center" wrapText="1"/>
    </xf>
    <xf numFmtId="0" fontId="12" fillId="3" borderId="45" xfId="1" applyNumberFormat="1" applyFont="1" applyFill="1" applyBorder="1" applyAlignment="1" applyProtection="1">
      <alignment horizontal="center" vertical="center" wrapText="1"/>
    </xf>
    <xf numFmtId="0" fontId="12" fillId="3" borderId="43" xfId="1" applyNumberFormat="1" applyFont="1" applyFill="1" applyBorder="1" applyAlignment="1" applyProtection="1">
      <alignment horizontal="center" vertical="center" wrapText="1"/>
    </xf>
    <xf numFmtId="0" fontId="7" fillId="5" borderId="41" xfId="1" applyNumberFormat="1" applyFont="1" applyFill="1" applyBorder="1" applyAlignment="1" applyProtection="1">
      <alignment horizontal="center" vertical="center" shrinkToFit="1"/>
    </xf>
    <xf numFmtId="0" fontId="7" fillId="5" borderId="40" xfId="1" applyNumberFormat="1" applyFont="1" applyFill="1" applyBorder="1" applyAlignment="1" applyProtection="1">
      <alignment horizontal="center" vertical="center" shrinkToFit="1"/>
    </xf>
    <xf numFmtId="0" fontId="7" fillId="5" borderId="39" xfId="1" applyNumberFormat="1" applyFont="1" applyFill="1" applyBorder="1" applyAlignment="1" applyProtection="1">
      <alignment horizontal="center" vertical="center" shrinkToFit="1"/>
    </xf>
    <xf numFmtId="0" fontId="7" fillId="5" borderId="6" xfId="1" applyNumberFormat="1" applyFont="1" applyFill="1" applyBorder="1" applyAlignment="1" applyProtection="1">
      <alignment horizontal="right" vertical="top"/>
    </xf>
    <xf numFmtId="0" fontId="7" fillId="5" borderId="5" xfId="1" applyNumberFormat="1" applyFont="1" applyFill="1" applyBorder="1" applyAlignment="1" applyProtection="1">
      <alignment horizontal="right" vertical="top"/>
    </xf>
    <xf numFmtId="0" fontId="7" fillId="5" borderId="4" xfId="1" applyNumberFormat="1" applyFont="1" applyFill="1" applyBorder="1" applyAlignment="1" applyProtection="1">
      <alignment horizontal="right" vertical="top"/>
    </xf>
    <xf numFmtId="0" fontId="7" fillId="5" borderId="22" xfId="1" applyNumberFormat="1" applyFont="1" applyFill="1" applyBorder="1" applyAlignment="1" applyProtection="1">
      <alignment horizontal="center" vertical="center" wrapText="1"/>
    </xf>
    <xf numFmtId="0" fontId="7" fillId="5" borderId="21" xfId="1" applyNumberFormat="1" applyFont="1" applyFill="1" applyBorder="1" applyAlignment="1" applyProtection="1">
      <alignment horizontal="center" vertical="center" wrapText="1"/>
    </xf>
    <xf numFmtId="0" fontId="7" fillId="5" borderId="20" xfId="1" applyNumberFormat="1" applyFont="1" applyFill="1" applyBorder="1" applyAlignment="1" applyProtection="1">
      <alignment horizontal="center" vertical="center" wrapText="1"/>
    </xf>
    <xf numFmtId="0" fontId="2" fillId="3" borderId="38" xfId="0" applyFont="1" applyFill="1" applyBorder="1" applyAlignment="1">
      <alignment horizontal="center" vertical="center" wrapText="1" shrinkToFit="1"/>
    </xf>
    <xf numFmtId="0" fontId="2" fillId="3" borderId="11" xfId="0" applyFont="1" applyFill="1" applyBorder="1" applyAlignment="1">
      <alignment horizontal="center" vertical="center" wrapText="1" shrinkToFit="1"/>
    </xf>
    <xf numFmtId="0" fontId="2" fillId="3" borderId="38" xfId="0" applyFont="1" applyFill="1" applyBorder="1" applyAlignment="1">
      <alignment horizontal="center" vertical="center" shrinkToFit="1"/>
    </xf>
    <xf numFmtId="0" fontId="2" fillId="3" borderId="11" xfId="0" applyFont="1" applyFill="1" applyBorder="1" applyAlignment="1">
      <alignment horizontal="center" vertical="center" shrinkToFit="1"/>
    </xf>
    <xf numFmtId="0" fontId="2" fillId="3" borderId="38" xfId="1" applyNumberFormat="1" applyFont="1" applyFill="1" applyBorder="1" applyAlignment="1" applyProtection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1" xfId="1" applyNumberFormat="1" applyFont="1" applyFill="1" applyBorder="1" applyAlignment="1" applyProtection="1">
      <alignment horizontal="center" vertical="center" wrapText="1"/>
    </xf>
    <xf numFmtId="0" fontId="2" fillId="3" borderId="47" xfId="1" applyNumberFormat="1" applyFont="1" applyFill="1" applyBorder="1" applyAlignment="1" applyProtection="1">
      <alignment horizontal="center" vertical="center" wrapText="1"/>
    </xf>
    <xf numFmtId="0" fontId="2" fillId="3" borderId="44" xfId="1" applyNumberFormat="1" applyFont="1" applyFill="1" applyBorder="1" applyAlignment="1" applyProtection="1">
      <alignment horizontal="center" vertical="center" wrapText="1"/>
    </xf>
    <xf numFmtId="0" fontId="2" fillId="3" borderId="46" xfId="1" applyNumberFormat="1" applyFont="1" applyFill="1" applyBorder="1" applyAlignment="1" applyProtection="1">
      <alignment horizontal="center" vertical="center" wrapText="1"/>
    </xf>
    <xf numFmtId="0" fontId="2" fillId="3" borderId="3" xfId="1" applyNumberFormat="1" applyFont="1" applyFill="1" applyBorder="1" applyAlignment="1" applyProtection="1">
      <alignment horizontal="center" vertical="center" wrapText="1"/>
    </xf>
    <xf numFmtId="0" fontId="2" fillId="3" borderId="45" xfId="1" applyNumberFormat="1" applyFont="1" applyFill="1" applyBorder="1" applyAlignment="1" applyProtection="1">
      <alignment horizontal="center" vertical="center" wrapText="1"/>
    </xf>
    <xf numFmtId="0" fontId="2" fillId="3" borderId="43" xfId="1" applyNumberFormat="1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>
      <alignment horizontal="center"/>
    </xf>
    <xf numFmtId="0" fontId="5" fillId="4" borderId="21" xfId="0" applyFont="1" applyFill="1" applyBorder="1" applyAlignment="1">
      <alignment horizontal="center"/>
    </xf>
    <xf numFmtId="0" fontId="5" fillId="4" borderId="20" xfId="0" applyFont="1" applyFill="1" applyBorder="1" applyAlignment="1">
      <alignment horizontal="center"/>
    </xf>
    <xf numFmtId="0" fontId="0" fillId="0" borderId="50" xfId="0" applyBorder="1" applyAlignment="1">
      <alignment horizontal="left"/>
    </xf>
    <xf numFmtId="0" fontId="0" fillId="0" borderId="20" xfId="0" applyBorder="1" applyAlignment="1">
      <alignment horizontal="left"/>
    </xf>
    <xf numFmtId="0" fontId="8" fillId="5" borderId="22" xfId="0" applyFont="1" applyFill="1" applyBorder="1" applyAlignment="1">
      <alignment horizontal="left"/>
    </xf>
    <xf numFmtId="0" fontId="8" fillId="5" borderId="20" xfId="0" applyFont="1" applyFill="1" applyBorder="1" applyAlignment="1">
      <alignment horizontal="left"/>
    </xf>
  </cellXfs>
  <cellStyles count="2">
    <cellStyle name="Įprastas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69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D53DD-DFA0-4BF5-9EE0-03C3C1D6322C}">
  <dimension ref="C1:K127"/>
  <sheetViews>
    <sheetView zoomScale="90" zoomScaleNormal="90" workbookViewId="0">
      <selection activeCell="O29" sqref="O29"/>
    </sheetView>
  </sheetViews>
  <sheetFormatPr defaultColWidth="9.140625" defaultRowHeight="14.25" customHeight="1"/>
  <cols>
    <col min="1" max="2" width="9.28515625" style="11" customWidth="1"/>
    <col min="3" max="3" width="9.140625" style="11"/>
    <col min="4" max="4" width="73.7109375" style="11" customWidth="1"/>
    <col min="5" max="5" width="9.140625" style="11"/>
    <col min="6" max="6" width="14.42578125" style="11" customWidth="1"/>
    <col min="7" max="7" width="12.140625" style="11" customWidth="1"/>
    <col min="8" max="8" width="13" style="11" customWidth="1"/>
    <col min="9" max="9" width="11" style="11" customWidth="1"/>
    <col min="10" max="10" width="12.140625" style="11" customWidth="1"/>
    <col min="11" max="11" width="13.28515625" style="11" customWidth="1"/>
    <col min="12" max="16384" width="9.140625" style="11"/>
  </cols>
  <sheetData>
    <row r="1" spans="3:11" ht="12.75">
      <c r="C1" s="93" t="s">
        <v>0</v>
      </c>
      <c r="D1" s="93"/>
      <c r="E1" s="93"/>
      <c r="F1" s="93"/>
      <c r="G1" s="93"/>
      <c r="H1" s="93"/>
      <c r="I1" s="93"/>
      <c r="J1" s="93"/>
      <c r="K1" s="93"/>
    </row>
    <row r="2" spans="3:11" ht="12.75">
      <c r="C2" s="94" t="s">
        <v>1</v>
      </c>
      <c r="D2" s="94"/>
      <c r="E2" s="94"/>
      <c r="F2" s="94"/>
      <c r="G2" s="94"/>
      <c r="H2" s="94"/>
      <c r="I2" s="94"/>
      <c r="J2" s="94"/>
      <c r="K2" s="94"/>
    </row>
    <row r="3" spans="3:11" ht="12.75">
      <c r="C3" s="95" t="s">
        <v>2</v>
      </c>
      <c r="D3" s="96"/>
      <c r="E3" s="96"/>
      <c r="F3" s="96"/>
      <c r="G3" s="96"/>
      <c r="H3" s="96"/>
      <c r="I3" s="96"/>
      <c r="J3" s="96"/>
      <c r="K3" s="97"/>
    </row>
    <row r="4" spans="3:11" ht="12.75">
      <c r="C4" s="95" t="s">
        <v>3</v>
      </c>
      <c r="D4" s="96"/>
      <c r="E4" s="96"/>
      <c r="F4" s="96"/>
      <c r="G4" s="96"/>
      <c r="H4" s="96"/>
      <c r="I4" s="96"/>
      <c r="J4" s="96"/>
      <c r="K4" s="97"/>
    </row>
    <row r="5" spans="3:11" ht="12.75">
      <c r="D5" s="1"/>
      <c r="E5" s="1"/>
      <c r="F5" s="1"/>
      <c r="G5" s="1"/>
      <c r="H5" s="1"/>
      <c r="I5" s="1"/>
      <c r="J5" s="1"/>
      <c r="K5" s="1"/>
    </row>
    <row r="6" spans="3:11" ht="12.75">
      <c r="D6" s="1"/>
      <c r="E6" s="1"/>
      <c r="F6" s="1"/>
      <c r="G6" s="1"/>
      <c r="H6" s="1"/>
      <c r="I6" s="1"/>
      <c r="J6" s="1"/>
      <c r="K6" s="1"/>
    </row>
    <row r="7" spans="3:11" ht="12.75"/>
    <row r="8" spans="3:11" ht="12.75">
      <c r="C8" s="98" t="s">
        <v>4</v>
      </c>
      <c r="D8" s="99"/>
      <c r="E8" s="99"/>
      <c r="F8" s="99"/>
      <c r="G8" s="99"/>
      <c r="H8" s="99"/>
      <c r="I8" s="99"/>
      <c r="J8" s="99"/>
      <c r="K8" s="100"/>
    </row>
    <row r="9" spans="3:11" ht="12.75">
      <c r="C9" s="11" t="s">
        <v>5</v>
      </c>
    </row>
    <row r="12" spans="3:11" ht="31.5" customHeight="1">
      <c r="C12" s="101" t="s">
        <v>6</v>
      </c>
      <c r="D12" s="103" t="s">
        <v>7</v>
      </c>
      <c r="E12" s="105" t="s">
        <v>8</v>
      </c>
      <c r="F12" s="105" t="s">
        <v>9</v>
      </c>
      <c r="G12" s="108" t="s">
        <v>10</v>
      </c>
      <c r="H12" s="105" t="s">
        <v>11</v>
      </c>
      <c r="I12" s="108" t="s">
        <v>12</v>
      </c>
      <c r="J12" s="110" t="s">
        <v>13</v>
      </c>
      <c r="K12" s="112" t="s">
        <v>14</v>
      </c>
    </row>
    <row r="13" spans="3:11" ht="57" customHeight="1">
      <c r="C13" s="102"/>
      <c r="D13" s="104"/>
      <c r="E13" s="106"/>
      <c r="F13" s="107"/>
      <c r="G13" s="109"/>
      <c r="H13" s="107"/>
      <c r="I13" s="109"/>
      <c r="J13" s="111"/>
      <c r="K13" s="113"/>
    </row>
    <row r="14" spans="3:11" ht="12.75">
      <c r="C14" s="12">
        <v>1</v>
      </c>
      <c r="D14" s="12">
        <v>2</v>
      </c>
      <c r="E14" s="12">
        <v>3</v>
      </c>
      <c r="F14" s="65">
        <v>4</v>
      </c>
      <c r="G14" s="12">
        <v>5</v>
      </c>
      <c r="H14" s="12">
        <v>6</v>
      </c>
      <c r="I14" s="12">
        <v>7</v>
      </c>
      <c r="J14" s="12">
        <v>8</v>
      </c>
      <c r="K14" s="12">
        <v>9</v>
      </c>
    </row>
    <row r="15" spans="3:11" ht="12.75">
      <c r="C15" s="114" t="s">
        <v>15</v>
      </c>
      <c r="D15" s="115"/>
      <c r="E15" s="115"/>
      <c r="F15" s="115"/>
      <c r="G15" s="115"/>
      <c r="H15" s="115"/>
      <c r="I15" s="115"/>
      <c r="J15" s="115"/>
      <c r="K15" s="116"/>
    </row>
    <row r="16" spans="3:11" ht="12.75">
      <c r="C16" s="13">
        <v>1</v>
      </c>
      <c r="D16" s="14" t="s">
        <v>16</v>
      </c>
      <c r="E16" s="15" t="s">
        <v>17</v>
      </c>
      <c r="F16" s="15">
        <v>1</v>
      </c>
      <c r="G16" s="66"/>
      <c r="H16" s="67"/>
      <c r="I16" s="66"/>
      <c r="J16" s="18">
        <f t="shared" ref="J16:J29" si="0">(G16+(H16*I16))</f>
        <v>0</v>
      </c>
      <c r="K16" s="19">
        <f t="shared" ref="K16:K29" si="1">F16*J16</f>
        <v>0</v>
      </c>
    </row>
    <row r="17" spans="3:11" ht="15" customHeight="1">
      <c r="C17" s="20">
        <v>2</v>
      </c>
      <c r="D17" s="21" t="s">
        <v>18</v>
      </c>
      <c r="E17" s="22" t="s">
        <v>19</v>
      </c>
      <c r="F17" s="22">
        <v>1</v>
      </c>
      <c r="G17" s="66"/>
      <c r="H17" s="67"/>
      <c r="I17" s="66"/>
      <c r="J17" s="25">
        <f t="shared" si="0"/>
        <v>0</v>
      </c>
      <c r="K17" s="26">
        <f t="shared" si="1"/>
        <v>0</v>
      </c>
    </row>
    <row r="18" spans="3:11" ht="15" customHeight="1">
      <c r="C18" s="20">
        <v>3</v>
      </c>
      <c r="D18" s="21" t="s">
        <v>20</v>
      </c>
      <c r="E18" s="22" t="s">
        <v>17</v>
      </c>
      <c r="F18" s="22">
        <v>1</v>
      </c>
      <c r="G18" s="66"/>
      <c r="H18" s="67"/>
      <c r="I18" s="66"/>
      <c r="J18" s="25">
        <f t="shared" si="0"/>
        <v>0</v>
      </c>
      <c r="K18" s="26">
        <f t="shared" si="1"/>
        <v>0</v>
      </c>
    </row>
    <row r="19" spans="3:11" ht="12.75">
      <c r="C19" s="20">
        <v>4</v>
      </c>
      <c r="D19" s="27" t="s">
        <v>21</v>
      </c>
      <c r="E19" s="22" t="s">
        <v>19</v>
      </c>
      <c r="F19" s="22">
        <v>1</v>
      </c>
      <c r="G19" s="66"/>
      <c r="H19" s="67"/>
      <c r="I19" s="66"/>
      <c r="J19" s="25">
        <f t="shared" si="0"/>
        <v>0</v>
      </c>
      <c r="K19" s="26">
        <f t="shared" si="1"/>
        <v>0</v>
      </c>
    </row>
    <row r="20" spans="3:11" ht="12.75">
      <c r="C20" s="20">
        <v>5</v>
      </c>
      <c r="D20" s="27" t="s">
        <v>22</v>
      </c>
      <c r="E20" s="22" t="s">
        <v>19</v>
      </c>
      <c r="F20" s="22">
        <v>1</v>
      </c>
      <c r="G20" s="66"/>
      <c r="H20" s="67"/>
      <c r="I20" s="66"/>
      <c r="J20" s="25">
        <f t="shared" si="0"/>
        <v>0</v>
      </c>
      <c r="K20" s="26">
        <f t="shared" si="1"/>
        <v>0</v>
      </c>
    </row>
    <row r="21" spans="3:11" ht="12.75">
      <c r="C21" s="20">
        <v>6</v>
      </c>
      <c r="D21" s="27" t="s">
        <v>23</v>
      </c>
      <c r="E21" s="22" t="s">
        <v>19</v>
      </c>
      <c r="F21" s="22">
        <v>3</v>
      </c>
      <c r="G21" s="66"/>
      <c r="H21" s="67"/>
      <c r="I21" s="66"/>
      <c r="J21" s="25">
        <f t="shared" si="0"/>
        <v>0</v>
      </c>
      <c r="K21" s="26">
        <f t="shared" si="1"/>
        <v>0</v>
      </c>
    </row>
    <row r="22" spans="3:11" ht="12.75">
      <c r="C22" s="20">
        <v>7</v>
      </c>
      <c r="D22" s="27" t="s">
        <v>24</v>
      </c>
      <c r="E22" s="22" t="s">
        <v>19</v>
      </c>
      <c r="F22" s="22">
        <v>3</v>
      </c>
      <c r="G22" s="66"/>
      <c r="H22" s="67"/>
      <c r="I22" s="66"/>
      <c r="J22" s="25">
        <f t="shared" si="0"/>
        <v>0</v>
      </c>
      <c r="K22" s="26">
        <f t="shared" si="1"/>
        <v>0</v>
      </c>
    </row>
    <row r="23" spans="3:11" ht="12.75">
      <c r="C23" s="20">
        <v>8</v>
      </c>
      <c r="D23" s="27" t="s">
        <v>25</v>
      </c>
      <c r="E23" s="22" t="s">
        <v>17</v>
      </c>
      <c r="F23" s="22">
        <v>1</v>
      </c>
      <c r="G23" s="66"/>
      <c r="H23" s="67"/>
      <c r="I23" s="66"/>
      <c r="J23" s="25">
        <f t="shared" si="0"/>
        <v>0</v>
      </c>
      <c r="K23" s="26">
        <f t="shared" si="1"/>
        <v>0</v>
      </c>
    </row>
    <row r="24" spans="3:11" ht="12.75">
      <c r="C24" s="20">
        <v>9</v>
      </c>
      <c r="D24" s="27" t="s">
        <v>26</v>
      </c>
      <c r="E24" s="22" t="s">
        <v>17</v>
      </c>
      <c r="F24" s="22">
        <v>1</v>
      </c>
      <c r="G24" s="66"/>
      <c r="H24" s="67"/>
      <c r="I24" s="66"/>
      <c r="J24" s="25">
        <f t="shared" si="0"/>
        <v>0</v>
      </c>
      <c r="K24" s="26">
        <f t="shared" si="1"/>
        <v>0</v>
      </c>
    </row>
    <row r="25" spans="3:11" ht="12.75">
      <c r="C25" s="20">
        <v>10</v>
      </c>
      <c r="D25" s="27" t="s">
        <v>27</v>
      </c>
      <c r="E25" s="22" t="s">
        <v>17</v>
      </c>
      <c r="F25" s="22">
        <v>1</v>
      </c>
      <c r="G25" s="66"/>
      <c r="H25" s="67"/>
      <c r="I25" s="66"/>
      <c r="J25" s="25">
        <f t="shared" si="0"/>
        <v>0</v>
      </c>
      <c r="K25" s="26">
        <f t="shared" si="1"/>
        <v>0</v>
      </c>
    </row>
    <row r="26" spans="3:11" ht="12.75">
      <c r="C26" s="20">
        <v>11</v>
      </c>
      <c r="D26" s="27" t="s">
        <v>28</v>
      </c>
      <c r="E26" s="22" t="s">
        <v>19</v>
      </c>
      <c r="F26" s="22">
        <v>3</v>
      </c>
      <c r="G26" s="66"/>
      <c r="H26" s="67"/>
      <c r="I26" s="66"/>
      <c r="J26" s="25">
        <f t="shared" si="0"/>
        <v>0</v>
      </c>
      <c r="K26" s="26">
        <f t="shared" si="1"/>
        <v>0</v>
      </c>
    </row>
    <row r="27" spans="3:11" ht="12.75">
      <c r="C27" s="20">
        <v>12</v>
      </c>
      <c r="D27" s="27" t="s">
        <v>29</v>
      </c>
      <c r="E27" s="22" t="s">
        <v>19</v>
      </c>
      <c r="F27" s="22">
        <v>1</v>
      </c>
      <c r="G27" s="66"/>
      <c r="H27" s="67"/>
      <c r="I27" s="66"/>
      <c r="J27" s="25">
        <f t="shared" si="0"/>
        <v>0</v>
      </c>
      <c r="K27" s="26">
        <f t="shared" si="1"/>
        <v>0</v>
      </c>
    </row>
    <row r="28" spans="3:11" ht="12.75">
      <c r="C28" s="20">
        <v>13</v>
      </c>
      <c r="D28" s="27" t="s">
        <v>30</v>
      </c>
      <c r="E28" s="22" t="s">
        <v>19</v>
      </c>
      <c r="F28" s="22">
        <v>1</v>
      </c>
      <c r="G28" s="66"/>
      <c r="H28" s="67"/>
      <c r="I28" s="66"/>
      <c r="J28" s="32">
        <f t="shared" si="0"/>
        <v>0</v>
      </c>
      <c r="K28" s="33">
        <f t="shared" si="1"/>
        <v>0</v>
      </c>
    </row>
    <row r="29" spans="3:11" ht="12.75">
      <c r="C29" s="68">
        <v>14</v>
      </c>
      <c r="D29" s="28" t="s">
        <v>31</v>
      </c>
      <c r="E29" s="29" t="s">
        <v>19</v>
      </c>
      <c r="F29" s="29">
        <v>1</v>
      </c>
      <c r="G29" s="69"/>
      <c r="H29" s="67"/>
      <c r="I29" s="69"/>
      <c r="J29" s="32">
        <f t="shared" si="0"/>
        <v>0</v>
      </c>
      <c r="K29" s="33">
        <f t="shared" si="1"/>
        <v>0</v>
      </c>
    </row>
    <row r="30" spans="3:11" ht="12.75">
      <c r="C30" s="90" t="s">
        <v>32</v>
      </c>
      <c r="D30" s="91"/>
      <c r="E30" s="91"/>
      <c r="F30" s="91"/>
      <c r="G30" s="91"/>
      <c r="H30" s="91"/>
      <c r="I30" s="91"/>
      <c r="J30" s="91"/>
      <c r="K30" s="92"/>
    </row>
    <row r="31" spans="3:11" ht="12.75">
      <c r="C31" s="13">
        <v>15</v>
      </c>
      <c r="D31" s="35" t="s">
        <v>33</v>
      </c>
      <c r="E31" s="36" t="s">
        <v>19</v>
      </c>
      <c r="F31" s="36">
        <v>1</v>
      </c>
      <c r="G31" s="66"/>
      <c r="H31" s="67"/>
      <c r="I31" s="66"/>
      <c r="J31" s="39">
        <f>(G31+(H31*I31))</f>
        <v>0</v>
      </c>
      <c r="K31" s="40">
        <f>F31*J31</f>
        <v>0</v>
      </c>
    </row>
    <row r="32" spans="3:11" ht="12.75">
      <c r="C32" s="20">
        <v>16</v>
      </c>
      <c r="D32" s="27" t="s">
        <v>34</v>
      </c>
      <c r="E32" s="22" t="s">
        <v>19</v>
      </c>
      <c r="F32" s="22">
        <v>1</v>
      </c>
      <c r="G32" s="66"/>
      <c r="H32" s="67"/>
      <c r="I32" s="66"/>
      <c r="J32" s="25">
        <f>(G32+(H32*I32))</f>
        <v>0</v>
      </c>
      <c r="K32" s="26">
        <f>F32*J32</f>
        <v>0</v>
      </c>
    </row>
    <row r="33" spans="3:11" ht="12.75">
      <c r="C33" s="20">
        <v>17</v>
      </c>
      <c r="D33" s="27" t="s">
        <v>35</v>
      </c>
      <c r="E33" s="22" t="s">
        <v>19</v>
      </c>
      <c r="F33" s="22">
        <v>1</v>
      </c>
      <c r="G33" s="66"/>
      <c r="H33" s="67"/>
      <c r="I33" s="66"/>
      <c r="J33" s="25">
        <f>(G33+(H33*I33))</f>
        <v>0</v>
      </c>
      <c r="K33" s="26">
        <f>F33*J33</f>
        <v>0</v>
      </c>
    </row>
    <row r="34" spans="3:11" ht="12.75">
      <c r="C34" s="20">
        <v>18</v>
      </c>
      <c r="D34" s="42" t="s">
        <v>36</v>
      </c>
      <c r="E34" s="22" t="s">
        <v>19</v>
      </c>
      <c r="F34" s="22">
        <v>1</v>
      </c>
      <c r="G34" s="66"/>
      <c r="H34" s="67"/>
      <c r="I34" s="66"/>
      <c r="J34" s="32">
        <f>(G34+(H34*I34))</f>
        <v>0</v>
      </c>
      <c r="K34" s="33">
        <f>F34*J34</f>
        <v>0</v>
      </c>
    </row>
    <row r="35" spans="3:11" ht="12.75">
      <c r="C35" s="70">
        <v>19</v>
      </c>
      <c r="D35" s="71" t="s">
        <v>37</v>
      </c>
      <c r="E35" s="29" t="s">
        <v>19</v>
      </c>
      <c r="F35" s="29">
        <v>1</v>
      </c>
      <c r="G35" s="72"/>
      <c r="H35" s="67"/>
      <c r="I35" s="72"/>
      <c r="J35" s="32">
        <f>(G35+(H35*I35))</f>
        <v>0</v>
      </c>
      <c r="K35" s="33">
        <f>F35*J35</f>
        <v>0</v>
      </c>
    </row>
    <row r="36" spans="3:11" ht="12.75">
      <c r="C36" s="90" t="s">
        <v>38</v>
      </c>
      <c r="D36" s="91"/>
      <c r="E36" s="91"/>
      <c r="F36" s="91"/>
      <c r="G36" s="91"/>
      <c r="H36" s="91"/>
      <c r="I36" s="91"/>
      <c r="J36" s="91"/>
      <c r="K36" s="92"/>
    </row>
    <row r="37" spans="3:11" ht="12.75">
      <c r="C37" s="34">
        <v>20</v>
      </c>
      <c r="D37" s="41" t="s">
        <v>39</v>
      </c>
      <c r="E37" s="36" t="s">
        <v>19</v>
      </c>
      <c r="F37" s="36">
        <v>1</v>
      </c>
      <c r="G37" s="66"/>
      <c r="H37" s="67"/>
      <c r="I37" s="66"/>
      <c r="J37" s="39">
        <f t="shared" ref="J37:J42" si="2">(G37+(H37*I37))</f>
        <v>0</v>
      </c>
      <c r="K37" s="40">
        <f t="shared" ref="K37:K42" si="3">F37*J37</f>
        <v>0</v>
      </c>
    </row>
    <row r="38" spans="3:11" ht="12.75">
      <c r="C38" s="20">
        <v>21</v>
      </c>
      <c r="D38" s="42" t="s">
        <v>40</v>
      </c>
      <c r="E38" s="22" t="s">
        <v>19</v>
      </c>
      <c r="F38" s="22">
        <v>1</v>
      </c>
      <c r="G38" s="66"/>
      <c r="H38" s="67"/>
      <c r="I38" s="66"/>
      <c r="J38" s="25">
        <f t="shared" si="2"/>
        <v>0</v>
      </c>
      <c r="K38" s="26">
        <f t="shared" si="3"/>
        <v>0</v>
      </c>
    </row>
    <row r="39" spans="3:11" ht="12.75">
      <c r="C39" s="20">
        <v>22</v>
      </c>
      <c r="D39" s="42" t="s">
        <v>41</v>
      </c>
      <c r="E39" s="22" t="s">
        <v>19</v>
      </c>
      <c r="F39" s="22">
        <v>1</v>
      </c>
      <c r="G39" s="66"/>
      <c r="H39" s="67"/>
      <c r="I39" s="66"/>
      <c r="J39" s="25">
        <f t="shared" si="2"/>
        <v>0</v>
      </c>
      <c r="K39" s="26">
        <f t="shared" si="3"/>
        <v>0</v>
      </c>
    </row>
    <row r="40" spans="3:11" ht="15" customHeight="1">
      <c r="C40" s="20">
        <v>23</v>
      </c>
      <c r="D40" s="43" t="s">
        <v>42</v>
      </c>
      <c r="E40" s="22" t="s">
        <v>19</v>
      </c>
      <c r="F40" s="22">
        <v>1</v>
      </c>
      <c r="G40" s="66"/>
      <c r="H40" s="67"/>
      <c r="I40" s="66"/>
      <c r="J40" s="25">
        <f t="shared" si="2"/>
        <v>0</v>
      </c>
      <c r="K40" s="26">
        <f t="shared" si="3"/>
        <v>0</v>
      </c>
    </row>
    <row r="41" spans="3:11" ht="15" customHeight="1">
      <c r="C41" s="20">
        <v>24</v>
      </c>
      <c r="D41" s="43" t="s">
        <v>43</v>
      </c>
      <c r="E41" s="22" t="s">
        <v>19</v>
      </c>
      <c r="F41" s="22">
        <v>1</v>
      </c>
      <c r="G41" s="66"/>
      <c r="H41" s="67"/>
      <c r="I41" s="66"/>
      <c r="J41" s="25">
        <f t="shared" si="2"/>
        <v>0</v>
      </c>
      <c r="K41" s="26">
        <f t="shared" si="3"/>
        <v>0</v>
      </c>
    </row>
    <row r="42" spans="3:11" ht="15" customHeight="1">
      <c r="C42" s="68">
        <v>25</v>
      </c>
      <c r="D42" s="44" t="s">
        <v>44</v>
      </c>
      <c r="E42" s="29" t="s">
        <v>45</v>
      </c>
      <c r="F42" s="29">
        <v>4</v>
      </c>
      <c r="G42" s="66"/>
      <c r="H42" s="67"/>
      <c r="I42" s="66"/>
      <c r="J42" s="32">
        <f t="shared" si="2"/>
        <v>0</v>
      </c>
      <c r="K42" s="33">
        <f t="shared" si="3"/>
        <v>0</v>
      </c>
    </row>
    <row r="43" spans="3:11" ht="12.75">
      <c r="C43" s="90" t="s">
        <v>46</v>
      </c>
      <c r="D43" s="91"/>
      <c r="E43" s="91"/>
      <c r="F43" s="91"/>
      <c r="G43" s="91"/>
      <c r="H43" s="91"/>
      <c r="I43" s="91"/>
      <c r="J43" s="91"/>
      <c r="K43" s="92"/>
    </row>
    <row r="44" spans="3:11" ht="12.75">
      <c r="C44" s="13">
        <v>26</v>
      </c>
      <c r="D44" s="49" t="s">
        <v>47</v>
      </c>
      <c r="E44" s="36" t="s">
        <v>19</v>
      </c>
      <c r="F44" s="22">
        <v>1</v>
      </c>
      <c r="G44" s="66"/>
      <c r="H44" s="67"/>
      <c r="I44" s="66"/>
      <c r="J44" s="39">
        <f t="shared" ref="J44:J59" si="4">(G44+(H44*I44))</f>
        <v>0</v>
      </c>
      <c r="K44" s="40">
        <f t="shared" ref="K44:K59" si="5">F44*J44</f>
        <v>0</v>
      </c>
    </row>
    <row r="45" spans="3:11" ht="12.75">
      <c r="C45" s="20">
        <v>27</v>
      </c>
      <c r="D45" s="50" t="s">
        <v>48</v>
      </c>
      <c r="E45" s="22" t="s">
        <v>19</v>
      </c>
      <c r="F45" s="22">
        <v>1</v>
      </c>
      <c r="G45" s="66"/>
      <c r="H45" s="67"/>
      <c r="I45" s="66"/>
      <c r="J45" s="25">
        <f t="shared" si="4"/>
        <v>0</v>
      </c>
      <c r="K45" s="26">
        <f t="shared" si="5"/>
        <v>0</v>
      </c>
    </row>
    <row r="46" spans="3:11" ht="12.75">
      <c r="C46" s="20">
        <v>28</v>
      </c>
      <c r="D46" s="50" t="s">
        <v>49</v>
      </c>
      <c r="E46" s="22" t="s">
        <v>19</v>
      </c>
      <c r="F46" s="22">
        <v>1</v>
      </c>
      <c r="G46" s="66"/>
      <c r="H46" s="67"/>
      <c r="I46" s="66"/>
      <c r="J46" s="25">
        <f t="shared" si="4"/>
        <v>0</v>
      </c>
      <c r="K46" s="26">
        <f t="shared" si="5"/>
        <v>0</v>
      </c>
    </row>
    <row r="47" spans="3:11" ht="12.75">
      <c r="C47" s="20">
        <v>29</v>
      </c>
      <c r="D47" s="50" t="s">
        <v>50</v>
      </c>
      <c r="E47" s="22" t="s">
        <v>19</v>
      </c>
      <c r="F47" s="22">
        <v>1</v>
      </c>
      <c r="G47" s="66"/>
      <c r="H47" s="67"/>
      <c r="I47" s="66"/>
      <c r="J47" s="25">
        <f t="shared" si="4"/>
        <v>0</v>
      </c>
      <c r="K47" s="26">
        <f t="shared" si="5"/>
        <v>0</v>
      </c>
    </row>
    <row r="48" spans="3:11" ht="12.75">
      <c r="C48" s="20">
        <v>30</v>
      </c>
      <c r="D48" s="50" t="s">
        <v>51</v>
      </c>
      <c r="E48" s="22" t="s">
        <v>19</v>
      </c>
      <c r="F48" s="22">
        <v>1</v>
      </c>
      <c r="G48" s="66"/>
      <c r="H48" s="67"/>
      <c r="I48" s="66"/>
      <c r="J48" s="25">
        <f t="shared" si="4"/>
        <v>0</v>
      </c>
      <c r="K48" s="26">
        <f t="shared" si="5"/>
        <v>0</v>
      </c>
    </row>
    <row r="49" spans="3:11" ht="12.75">
      <c r="C49" s="20">
        <v>31</v>
      </c>
      <c r="D49" s="50" t="s">
        <v>52</v>
      </c>
      <c r="E49" s="22" t="s">
        <v>19</v>
      </c>
      <c r="F49" s="22">
        <v>1</v>
      </c>
      <c r="G49" s="66"/>
      <c r="H49" s="67"/>
      <c r="I49" s="66"/>
      <c r="J49" s="25">
        <f t="shared" si="4"/>
        <v>0</v>
      </c>
      <c r="K49" s="26">
        <f t="shared" si="5"/>
        <v>0</v>
      </c>
    </row>
    <row r="50" spans="3:11" ht="12.75">
      <c r="C50" s="20">
        <v>32</v>
      </c>
      <c r="D50" s="50" t="s">
        <v>53</v>
      </c>
      <c r="E50" s="22" t="s">
        <v>19</v>
      </c>
      <c r="F50" s="22">
        <v>1</v>
      </c>
      <c r="G50" s="66"/>
      <c r="H50" s="67"/>
      <c r="I50" s="66"/>
      <c r="J50" s="25">
        <f t="shared" si="4"/>
        <v>0</v>
      </c>
      <c r="K50" s="26">
        <f t="shared" si="5"/>
        <v>0</v>
      </c>
    </row>
    <row r="51" spans="3:11" ht="12.75">
      <c r="C51" s="20">
        <v>33</v>
      </c>
      <c r="D51" s="50" t="s">
        <v>54</v>
      </c>
      <c r="E51" s="22" t="s">
        <v>19</v>
      </c>
      <c r="F51" s="22">
        <v>1</v>
      </c>
      <c r="G51" s="66"/>
      <c r="H51" s="67"/>
      <c r="I51" s="66"/>
      <c r="J51" s="25">
        <f t="shared" si="4"/>
        <v>0</v>
      </c>
      <c r="K51" s="26">
        <f t="shared" si="5"/>
        <v>0</v>
      </c>
    </row>
    <row r="52" spans="3:11" ht="12.75">
      <c r="C52" s="20">
        <v>34</v>
      </c>
      <c r="D52" s="50" t="s">
        <v>55</v>
      </c>
      <c r="E52" s="22" t="s">
        <v>19</v>
      </c>
      <c r="F52" s="22">
        <v>1</v>
      </c>
      <c r="G52" s="66"/>
      <c r="H52" s="67"/>
      <c r="I52" s="66"/>
      <c r="J52" s="25">
        <f t="shared" si="4"/>
        <v>0</v>
      </c>
      <c r="K52" s="26">
        <f t="shared" si="5"/>
        <v>0</v>
      </c>
    </row>
    <row r="53" spans="3:11" ht="12.75">
      <c r="C53" s="20">
        <v>35</v>
      </c>
      <c r="D53" s="50" t="s">
        <v>56</v>
      </c>
      <c r="E53" s="22" t="s">
        <v>17</v>
      </c>
      <c r="F53" s="22">
        <v>1</v>
      </c>
      <c r="G53" s="66"/>
      <c r="H53" s="67"/>
      <c r="I53" s="66"/>
      <c r="J53" s="25">
        <f t="shared" si="4"/>
        <v>0</v>
      </c>
      <c r="K53" s="26">
        <f t="shared" si="5"/>
        <v>0</v>
      </c>
    </row>
    <row r="54" spans="3:11" ht="12.75">
      <c r="C54" s="20">
        <v>36</v>
      </c>
      <c r="D54" s="50" t="s">
        <v>57</v>
      </c>
      <c r="E54" s="22" t="s">
        <v>19</v>
      </c>
      <c r="F54" s="22">
        <v>2</v>
      </c>
      <c r="G54" s="66"/>
      <c r="H54" s="67"/>
      <c r="I54" s="66"/>
      <c r="J54" s="25">
        <f t="shared" si="4"/>
        <v>0</v>
      </c>
      <c r="K54" s="26">
        <f t="shared" si="5"/>
        <v>0</v>
      </c>
    </row>
    <row r="55" spans="3:11" ht="15" customHeight="1">
      <c r="C55" s="20">
        <v>37</v>
      </c>
      <c r="D55" s="51" t="s">
        <v>58</v>
      </c>
      <c r="E55" s="22" t="s">
        <v>19</v>
      </c>
      <c r="F55" s="22">
        <v>2</v>
      </c>
      <c r="G55" s="66"/>
      <c r="H55" s="67"/>
      <c r="I55" s="66"/>
      <c r="J55" s="25">
        <f t="shared" si="4"/>
        <v>0</v>
      </c>
      <c r="K55" s="26">
        <f t="shared" si="5"/>
        <v>0</v>
      </c>
    </row>
    <row r="56" spans="3:11" ht="12.75">
      <c r="C56" s="20">
        <v>38</v>
      </c>
      <c r="D56" s="50" t="s">
        <v>59</v>
      </c>
      <c r="E56" s="22" t="s">
        <v>17</v>
      </c>
      <c r="F56" s="22">
        <v>2</v>
      </c>
      <c r="G56" s="66"/>
      <c r="H56" s="67"/>
      <c r="I56" s="66"/>
      <c r="J56" s="25">
        <f t="shared" si="4"/>
        <v>0</v>
      </c>
      <c r="K56" s="26">
        <f t="shared" si="5"/>
        <v>0</v>
      </c>
    </row>
    <row r="57" spans="3:11" ht="15" customHeight="1">
      <c r="C57" s="68">
        <v>39</v>
      </c>
      <c r="D57" s="73" t="s">
        <v>60</v>
      </c>
      <c r="E57" s="29" t="s">
        <v>17</v>
      </c>
      <c r="F57" s="29">
        <v>2</v>
      </c>
      <c r="G57" s="66"/>
      <c r="H57" s="67"/>
      <c r="I57" s="66"/>
      <c r="J57" s="32">
        <f t="shared" si="4"/>
        <v>0</v>
      </c>
      <c r="K57" s="33">
        <f t="shared" si="5"/>
        <v>0</v>
      </c>
    </row>
    <row r="58" spans="3:11" ht="15" customHeight="1">
      <c r="C58" s="20">
        <v>40</v>
      </c>
      <c r="D58" s="51" t="s">
        <v>61</v>
      </c>
      <c r="E58" s="22" t="s">
        <v>17</v>
      </c>
      <c r="F58" s="22">
        <v>1</v>
      </c>
      <c r="G58" s="66"/>
      <c r="H58" s="67"/>
      <c r="I58" s="72"/>
      <c r="J58" s="32">
        <f t="shared" si="4"/>
        <v>0</v>
      </c>
      <c r="K58" s="33">
        <f t="shared" si="5"/>
        <v>0</v>
      </c>
    </row>
    <row r="59" spans="3:11" ht="15" customHeight="1">
      <c r="C59" s="68">
        <v>41</v>
      </c>
      <c r="D59" s="73" t="s">
        <v>62</v>
      </c>
      <c r="E59" s="29" t="s">
        <v>19</v>
      </c>
      <c r="F59" s="29">
        <v>1</v>
      </c>
      <c r="G59" s="72"/>
      <c r="H59" s="67"/>
      <c r="I59" s="72"/>
      <c r="J59" s="32">
        <f t="shared" si="4"/>
        <v>0</v>
      </c>
      <c r="K59" s="33">
        <f t="shared" si="5"/>
        <v>0</v>
      </c>
    </row>
    <row r="60" spans="3:11" ht="12.75">
      <c r="C60" s="90" t="s">
        <v>63</v>
      </c>
      <c r="D60" s="91"/>
      <c r="E60" s="91"/>
      <c r="F60" s="91"/>
      <c r="G60" s="91"/>
      <c r="H60" s="91"/>
      <c r="I60" s="91"/>
      <c r="J60" s="91"/>
      <c r="K60" s="92"/>
    </row>
    <row r="61" spans="3:11" ht="12.75">
      <c r="C61" s="34">
        <v>42</v>
      </c>
      <c r="D61" s="49" t="s">
        <v>64</v>
      </c>
      <c r="E61" s="36" t="s">
        <v>19</v>
      </c>
      <c r="F61" s="36">
        <v>2</v>
      </c>
      <c r="G61" s="66"/>
      <c r="H61" s="67"/>
      <c r="I61" s="66"/>
      <c r="J61" s="39">
        <f t="shared" ref="J61:J71" si="6">(G61+(H61*I61))</f>
        <v>0</v>
      </c>
      <c r="K61" s="40">
        <f t="shared" ref="K61:K71" si="7">F61*J61</f>
        <v>0</v>
      </c>
    </row>
    <row r="62" spans="3:11" ht="12.75">
      <c r="C62" s="20">
        <v>43</v>
      </c>
      <c r="D62" s="50" t="s">
        <v>65</v>
      </c>
      <c r="E62" s="22" t="s">
        <v>19</v>
      </c>
      <c r="F62" s="22">
        <v>2</v>
      </c>
      <c r="G62" s="66"/>
      <c r="H62" s="67"/>
      <c r="I62" s="66"/>
      <c r="J62" s="25">
        <f t="shared" si="6"/>
        <v>0</v>
      </c>
      <c r="K62" s="26">
        <f t="shared" si="7"/>
        <v>0</v>
      </c>
    </row>
    <row r="63" spans="3:11" ht="15" customHeight="1">
      <c r="C63" s="20">
        <v>44</v>
      </c>
      <c r="D63" s="51" t="s">
        <v>66</v>
      </c>
      <c r="E63" s="22" t="s">
        <v>19</v>
      </c>
      <c r="F63" s="22">
        <v>2</v>
      </c>
      <c r="G63" s="66"/>
      <c r="H63" s="67"/>
      <c r="I63" s="66"/>
      <c r="J63" s="25">
        <f t="shared" si="6"/>
        <v>0</v>
      </c>
      <c r="K63" s="26">
        <f t="shared" si="7"/>
        <v>0</v>
      </c>
    </row>
    <row r="64" spans="3:11" ht="12.75">
      <c r="C64" s="20">
        <v>45</v>
      </c>
      <c r="D64" s="50" t="s">
        <v>67</v>
      </c>
      <c r="E64" s="22" t="s">
        <v>19</v>
      </c>
      <c r="F64" s="22">
        <v>2</v>
      </c>
      <c r="G64" s="66"/>
      <c r="H64" s="67"/>
      <c r="I64" s="66"/>
      <c r="J64" s="25">
        <f t="shared" si="6"/>
        <v>0</v>
      </c>
      <c r="K64" s="26">
        <f t="shared" si="7"/>
        <v>0</v>
      </c>
    </row>
    <row r="65" spans="3:11" ht="12.75">
      <c r="C65" s="20">
        <v>46</v>
      </c>
      <c r="D65" s="50" t="s">
        <v>68</v>
      </c>
      <c r="E65" s="22" t="s">
        <v>19</v>
      </c>
      <c r="F65" s="22">
        <v>2</v>
      </c>
      <c r="G65" s="66"/>
      <c r="H65" s="67"/>
      <c r="I65" s="66"/>
      <c r="J65" s="25">
        <f t="shared" si="6"/>
        <v>0</v>
      </c>
      <c r="K65" s="26">
        <f t="shared" si="7"/>
        <v>0</v>
      </c>
    </row>
    <row r="66" spans="3:11" ht="12.75">
      <c r="C66" s="20">
        <v>47</v>
      </c>
      <c r="D66" s="50" t="s">
        <v>69</v>
      </c>
      <c r="E66" s="22" t="s">
        <v>19</v>
      </c>
      <c r="F66" s="22">
        <v>2</v>
      </c>
      <c r="G66" s="66"/>
      <c r="H66" s="67"/>
      <c r="I66" s="66"/>
      <c r="J66" s="25">
        <f t="shared" si="6"/>
        <v>0</v>
      </c>
      <c r="K66" s="26">
        <f t="shared" si="7"/>
        <v>0</v>
      </c>
    </row>
    <row r="67" spans="3:11" ht="12.75">
      <c r="C67" s="20">
        <v>48</v>
      </c>
      <c r="D67" s="50" t="s">
        <v>70</v>
      </c>
      <c r="E67" s="22" t="s">
        <v>19</v>
      </c>
      <c r="F67" s="22">
        <v>2</v>
      </c>
      <c r="G67" s="66"/>
      <c r="H67" s="67"/>
      <c r="I67" s="66"/>
      <c r="J67" s="25">
        <f t="shared" si="6"/>
        <v>0</v>
      </c>
      <c r="K67" s="26">
        <f t="shared" si="7"/>
        <v>0</v>
      </c>
    </row>
    <row r="68" spans="3:11" ht="12.75">
      <c r="C68" s="20">
        <v>49</v>
      </c>
      <c r="D68" s="50" t="s">
        <v>71</v>
      </c>
      <c r="E68" s="22" t="s">
        <v>19</v>
      </c>
      <c r="F68" s="22">
        <v>2</v>
      </c>
      <c r="G68" s="66"/>
      <c r="H68" s="67"/>
      <c r="I68" s="66"/>
      <c r="J68" s="25">
        <f t="shared" si="6"/>
        <v>0</v>
      </c>
      <c r="K68" s="26">
        <f t="shared" si="7"/>
        <v>0</v>
      </c>
    </row>
    <row r="69" spans="3:11" ht="12.75">
      <c r="C69" s="20">
        <v>50</v>
      </c>
      <c r="D69" s="50" t="s">
        <v>72</v>
      </c>
      <c r="E69" s="22" t="s">
        <v>19</v>
      </c>
      <c r="F69" s="22">
        <v>2</v>
      </c>
      <c r="G69" s="66"/>
      <c r="H69" s="67"/>
      <c r="I69" s="66"/>
      <c r="J69" s="25">
        <f t="shared" si="6"/>
        <v>0</v>
      </c>
      <c r="K69" s="26">
        <f t="shared" si="7"/>
        <v>0</v>
      </c>
    </row>
    <row r="70" spans="3:11" ht="12.75">
      <c r="C70" s="20">
        <v>51</v>
      </c>
      <c r="D70" s="50" t="s">
        <v>73</v>
      </c>
      <c r="E70" s="22" t="s">
        <v>19</v>
      </c>
      <c r="F70" s="22">
        <v>2</v>
      </c>
      <c r="G70" s="66"/>
      <c r="H70" s="67"/>
      <c r="I70" s="66"/>
      <c r="J70" s="25">
        <f t="shared" si="6"/>
        <v>0</v>
      </c>
      <c r="K70" s="26">
        <f t="shared" si="7"/>
        <v>0</v>
      </c>
    </row>
    <row r="71" spans="3:11" ht="12.75">
      <c r="C71" s="68">
        <v>52</v>
      </c>
      <c r="D71" s="52" t="s">
        <v>74</v>
      </c>
      <c r="E71" s="29" t="s">
        <v>19</v>
      </c>
      <c r="F71" s="29">
        <v>2</v>
      </c>
      <c r="G71" s="66"/>
      <c r="H71" s="67"/>
      <c r="I71" s="66"/>
      <c r="J71" s="32">
        <f t="shared" si="6"/>
        <v>0</v>
      </c>
      <c r="K71" s="33">
        <f t="shared" si="7"/>
        <v>0</v>
      </c>
    </row>
    <row r="72" spans="3:11" ht="12.75">
      <c r="C72" s="90" t="s">
        <v>75</v>
      </c>
      <c r="D72" s="91"/>
      <c r="E72" s="91"/>
      <c r="F72" s="91"/>
      <c r="G72" s="91"/>
      <c r="H72" s="91"/>
      <c r="I72" s="91"/>
      <c r="J72" s="91"/>
      <c r="K72" s="92"/>
    </row>
    <row r="73" spans="3:11" ht="12.75">
      <c r="C73" s="53">
        <v>53</v>
      </c>
      <c r="D73" s="45" t="s">
        <v>76</v>
      </c>
      <c r="E73" s="36" t="s">
        <v>19</v>
      </c>
      <c r="F73" s="22">
        <v>2</v>
      </c>
      <c r="G73" s="66"/>
      <c r="H73" s="67"/>
      <c r="I73" s="66"/>
      <c r="J73" s="39">
        <f>(G73+(H73*I73))</f>
        <v>0</v>
      </c>
      <c r="K73" s="40">
        <f>F73*J73</f>
        <v>0</v>
      </c>
    </row>
    <row r="74" spans="3:11" ht="12.75">
      <c r="C74" s="54">
        <v>54</v>
      </c>
      <c r="D74" s="46" t="s">
        <v>77</v>
      </c>
      <c r="E74" s="22" t="s">
        <v>19</v>
      </c>
      <c r="F74" s="22">
        <v>2</v>
      </c>
      <c r="G74" s="66"/>
      <c r="H74" s="67"/>
      <c r="I74" s="66"/>
      <c r="J74" s="25">
        <f>(G74+(H74*I74))</f>
        <v>0</v>
      </c>
      <c r="K74" s="26">
        <f>F74*J74</f>
        <v>0</v>
      </c>
    </row>
    <row r="75" spans="3:11" ht="12.75">
      <c r="C75" s="54">
        <v>55</v>
      </c>
      <c r="D75" s="46" t="s">
        <v>78</v>
      </c>
      <c r="E75" s="22" t="s">
        <v>19</v>
      </c>
      <c r="F75" s="22">
        <v>2</v>
      </c>
      <c r="G75" s="66"/>
      <c r="H75" s="67"/>
      <c r="I75" s="66"/>
      <c r="J75" s="25">
        <f>(G75+(H75*I75))</f>
        <v>0</v>
      </c>
      <c r="K75" s="26">
        <f>F75*J75</f>
        <v>0</v>
      </c>
    </row>
    <row r="76" spans="3:11" ht="12.75">
      <c r="C76" s="54">
        <v>56</v>
      </c>
      <c r="D76" s="46" t="s">
        <v>68</v>
      </c>
      <c r="E76" s="22" t="s">
        <v>19</v>
      </c>
      <c r="F76" s="22">
        <v>2</v>
      </c>
      <c r="G76" s="66"/>
      <c r="H76" s="67"/>
      <c r="I76" s="66"/>
      <c r="J76" s="25">
        <f>(G76+(H76*I76))</f>
        <v>0</v>
      </c>
      <c r="K76" s="26">
        <f>F76*J76</f>
        <v>0</v>
      </c>
    </row>
    <row r="77" spans="3:11" ht="12.75">
      <c r="C77" s="74">
        <v>57</v>
      </c>
      <c r="D77" s="55" t="s">
        <v>69</v>
      </c>
      <c r="E77" s="29" t="s">
        <v>19</v>
      </c>
      <c r="F77" s="22">
        <v>2</v>
      </c>
      <c r="G77" s="66"/>
      <c r="H77" s="67"/>
      <c r="I77" s="66"/>
      <c r="J77" s="32">
        <f>(G77+(H77*I77))</f>
        <v>0</v>
      </c>
      <c r="K77" s="33">
        <f>F77*J77</f>
        <v>0</v>
      </c>
    </row>
    <row r="78" spans="3:11" ht="12.75">
      <c r="C78" s="120" t="s">
        <v>79</v>
      </c>
      <c r="D78" s="121"/>
      <c r="E78" s="121"/>
      <c r="F78" s="121"/>
      <c r="G78" s="121"/>
      <c r="H78" s="121"/>
      <c r="I78" s="121"/>
      <c r="J78" s="121"/>
      <c r="K78" s="122"/>
    </row>
    <row r="79" spans="3:11" ht="12.75">
      <c r="C79" s="34">
        <v>58</v>
      </c>
      <c r="D79" s="49" t="s">
        <v>80</v>
      </c>
      <c r="E79" s="36" t="s">
        <v>17</v>
      </c>
      <c r="F79" s="36">
        <v>1</v>
      </c>
      <c r="G79" s="75"/>
      <c r="H79" s="67"/>
      <c r="I79" s="76"/>
      <c r="J79" s="39">
        <f>(G79+(H79*I79))</f>
        <v>0</v>
      </c>
      <c r="K79" s="40">
        <f>F79*J79</f>
        <v>0</v>
      </c>
    </row>
    <row r="80" spans="3:11" ht="12.75">
      <c r="C80" s="68">
        <v>59</v>
      </c>
      <c r="D80" s="52" t="s">
        <v>81</v>
      </c>
      <c r="E80" s="29" t="s">
        <v>19</v>
      </c>
      <c r="F80" s="29">
        <v>1</v>
      </c>
      <c r="G80" s="77"/>
      <c r="H80" s="67"/>
      <c r="I80" s="78"/>
      <c r="J80" s="32">
        <f>(G80+(H80*I80))</f>
        <v>0</v>
      </c>
      <c r="K80" s="33">
        <f>F80*J80</f>
        <v>0</v>
      </c>
    </row>
    <row r="81" spans="3:11" ht="12.75">
      <c r="C81" s="90" t="s">
        <v>82</v>
      </c>
      <c r="D81" s="91"/>
      <c r="E81" s="91"/>
      <c r="F81" s="91"/>
      <c r="G81" s="91"/>
      <c r="H81" s="91"/>
      <c r="I81" s="91"/>
      <c r="J81" s="91"/>
      <c r="K81" s="92"/>
    </row>
    <row r="82" spans="3:11" ht="12.75">
      <c r="C82" s="53">
        <v>60</v>
      </c>
      <c r="D82" s="45" t="s">
        <v>83</v>
      </c>
      <c r="E82" s="36" t="s">
        <v>17</v>
      </c>
      <c r="F82" s="36">
        <v>1</v>
      </c>
      <c r="G82" s="66"/>
      <c r="H82" s="67"/>
      <c r="I82" s="66"/>
      <c r="J82" s="39">
        <f t="shared" ref="J82:J88" si="8">(G82+(H82*I82))</f>
        <v>0</v>
      </c>
      <c r="K82" s="40">
        <f t="shared" ref="K82:K88" si="9">F82*J82</f>
        <v>0</v>
      </c>
    </row>
    <row r="83" spans="3:11" ht="12.75">
      <c r="C83" s="54">
        <v>61</v>
      </c>
      <c r="D83" s="46" t="s">
        <v>84</v>
      </c>
      <c r="E83" s="22" t="s">
        <v>19</v>
      </c>
      <c r="F83" s="22">
        <v>2</v>
      </c>
      <c r="G83" s="66"/>
      <c r="H83" s="67"/>
      <c r="I83" s="66"/>
      <c r="J83" s="25">
        <f t="shared" si="8"/>
        <v>0</v>
      </c>
      <c r="K83" s="26">
        <f t="shared" si="9"/>
        <v>0</v>
      </c>
    </row>
    <row r="84" spans="3:11" ht="12.75">
      <c r="C84" s="54">
        <v>62</v>
      </c>
      <c r="D84" s="46" t="s">
        <v>85</v>
      </c>
      <c r="E84" s="22" t="s">
        <v>17</v>
      </c>
      <c r="F84" s="22">
        <v>1</v>
      </c>
      <c r="G84" s="66"/>
      <c r="H84" s="67"/>
      <c r="I84" s="66"/>
      <c r="J84" s="25">
        <f t="shared" si="8"/>
        <v>0</v>
      </c>
      <c r="K84" s="26">
        <f t="shared" si="9"/>
        <v>0</v>
      </c>
    </row>
    <row r="85" spans="3:11" ht="12.75">
      <c r="C85" s="54">
        <v>63</v>
      </c>
      <c r="D85" s="46" t="s">
        <v>86</v>
      </c>
      <c r="E85" s="22" t="s">
        <v>19</v>
      </c>
      <c r="F85" s="22">
        <v>2</v>
      </c>
      <c r="G85" s="66"/>
      <c r="H85" s="67"/>
      <c r="I85" s="66"/>
      <c r="J85" s="25">
        <f t="shared" si="8"/>
        <v>0</v>
      </c>
      <c r="K85" s="26">
        <f t="shared" si="9"/>
        <v>0</v>
      </c>
    </row>
    <row r="86" spans="3:11" ht="12.75">
      <c r="C86" s="54">
        <v>64</v>
      </c>
      <c r="D86" s="46" t="s">
        <v>87</v>
      </c>
      <c r="E86" s="22" t="s">
        <v>19</v>
      </c>
      <c r="F86" s="22">
        <v>2</v>
      </c>
      <c r="G86" s="66"/>
      <c r="H86" s="67"/>
      <c r="I86" s="66"/>
      <c r="J86" s="25">
        <f t="shared" si="8"/>
        <v>0</v>
      </c>
      <c r="K86" s="26">
        <f t="shared" si="9"/>
        <v>0</v>
      </c>
    </row>
    <row r="87" spans="3:11" ht="12.75">
      <c r="C87" s="54">
        <v>65</v>
      </c>
      <c r="D87" s="46" t="s">
        <v>88</v>
      </c>
      <c r="E87" s="22" t="s">
        <v>17</v>
      </c>
      <c r="F87" s="22">
        <v>1</v>
      </c>
      <c r="G87" s="66"/>
      <c r="H87" s="67"/>
      <c r="I87" s="66"/>
      <c r="J87" s="25">
        <f t="shared" si="8"/>
        <v>0</v>
      </c>
      <c r="K87" s="26">
        <f t="shared" si="9"/>
        <v>0</v>
      </c>
    </row>
    <row r="88" spans="3:11" ht="12.75">
      <c r="C88" s="74">
        <v>66</v>
      </c>
      <c r="D88" s="55" t="s">
        <v>89</v>
      </c>
      <c r="E88" s="29" t="s">
        <v>19</v>
      </c>
      <c r="F88" s="22">
        <v>2</v>
      </c>
      <c r="G88" s="66"/>
      <c r="H88" s="67"/>
      <c r="I88" s="66"/>
      <c r="J88" s="32">
        <f t="shared" si="8"/>
        <v>0</v>
      </c>
      <c r="K88" s="33">
        <f t="shared" si="9"/>
        <v>0</v>
      </c>
    </row>
    <row r="89" spans="3:11" ht="12.75">
      <c r="C89" s="90" t="s">
        <v>90</v>
      </c>
      <c r="D89" s="91"/>
      <c r="E89" s="91"/>
      <c r="F89" s="91"/>
      <c r="G89" s="91"/>
      <c r="H89" s="91"/>
      <c r="I89" s="91"/>
      <c r="J89" s="91"/>
      <c r="K89" s="92"/>
    </row>
    <row r="90" spans="3:11" ht="15" customHeight="1">
      <c r="C90" s="34">
        <v>67</v>
      </c>
      <c r="D90" s="56" t="s">
        <v>91</v>
      </c>
      <c r="E90" s="36" t="s">
        <v>19</v>
      </c>
      <c r="F90" s="22">
        <v>1</v>
      </c>
      <c r="G90" s="66"/>
      <c r="H90" s="67"/>
      <c r="I90" s="79"/>
      <c r="J90" s="39">
        <f t="shared" ref="J90:J101" si="10">(G90+(H90*I90))</f>
        <v>0</v>
      </c>
      <c r="K90" s="40">
        <f t="shared" ref="K90:K101" si="11">F90*J90</f>
        <v>0</v>
      </c>
    </row>
    <row r="91" spans="3:11" ht="12.75">
      <c r="C91" s="20">
        <v>68</v>
      </c>
      <c r="D91" s="46" t="s">
        <v>92</v>
      </c>
      <c r="E91" s="22" t="s">
        <v>19</v>
      </c>
      <c r="F91" s="22">
        <v>1</v>
      </c>
      <c r="G91" s="66"/>
      <c r="H91" s="67"/>
      <c r="I91" s="80"/>
      <c r="J91" s="25">
        <f t="shared" si="10"/>
        <v>0</v>
      </c>
      <c r="K91" s="26">
        <f t="shared" si="11"/>
        <v>0</v>
      </c>
    </row>
    <row r="92" spans="3:11" ht="12.75">
      <c r="C92" s="20">
        <v>69</v>
      </c>
      <c r="D92" s="46" t="s">
        <v>93</v>
      </c>
      <c r="E92" s="22" t="s">
        <v>19</v>
      </c>
      <c r="F92" s="22">
        <v>1</v>
      </c>
      <c r="G92" s="66"/>
      <c r="H92" s="67"/>
      <c r="I92" s="80"/>
      <c r="J92" s="25">
        <f t="shared" si="10"/>
        <v>0</v>
      </c>
      <c r="K92" s="26">
        <f t="shared" si="11"/>
        <v>0</v>
      </c>
    </row>
    <row r="93" spans="3:11" ht="12.75">
      <c r="C93" s="20">
        <v>70</v>
      </c>
      <c r="D93" s="46" t="s">
        <v>94</v>
      </c>
      <c r="E93" s="22" t="s">
        <v>19</v>
      </c>
      <c r="F93" s="22">
        <v>1</v>
      </c>
      <c r="G93" s="66"/>
      <c r="H93" s="67"/>
      <c r="I93" s="80"/>
      <c r="J93" s="25">
        <f t="shared" si="10"/>
        <v>0</v>
      </c>
      <c r="K93" s="26">
        <f t="shared" si="11"/>
        <v>0</v>
      </c>
    </row>
    <row r="94" spans="3:11" ht="12.75">
      <c r="C94" s="20">
        <v>71</v>
      </c>
      <c r="D94" s="46" t="s">
        <v>95</v>
      </c>
      <c r="E94" s="22" t="s">
        <v>19</v>
      </c>
      <c r="F94" s="22">
        <v>1</v>
      </c>
      <c r="G94" s="66"/>
      <c r="H94" s="67"/>
      <c r="I94" s="80"/>
      <c r="J94" s="25">
        <f t="shared" si="10"/>
        <v>0</v>
      </c>
      <c r="K94" s="26">
        <f t="shared" si="11"/>
        <v>0</v>
      </c>
    </row>
    <row r="95" spans="3:11" ht="12.75">
      <c r="C95" s="20">
        <v>72</v>
      </c>
      <c r="D95" s="46" t="s">
        <v>96</v>
      </c>
      <c r="E95" s="22" t="s">
        <v>19</v>
      </c>
      <c r="F95" s="22">
        <v>1</v>
      </c>
      <c r="G95" s="66"/>
      <c r="H95" s="67"/>
      <c r="I95" s="80"/>
      <c r="J95" s="25">
        <f t="shared" si="10"/>
        <v>0</v>
      </c>
      <c r="K95" s="26">
        <f t="shared" si="11"/>
        <v>0</v>
      </c>
    </row>
    <row r="96" spans="3:11" ht="12.75">
      <c r="C96" s="20">
        <v>73</v>
      </c>
      <c r="D96" s="46" t="s">
        <v>97</v>
      </c>
      <c r="E96" s="22" t="s">
        <v>19</v>
      </c>
      <c r="F96" s="22">
        <v>1</v>
      </c>
      <c r="G96" s="66"/>
      <c r="H96" s="67"/>
      <c r="I96" s="80"/>
      <c r="J96" s="25">
        <f t="shared" si="10"/>
        <v>0</v>
      </c>
      <c r="K96" s="26">
        <f t="shared" si="11"/>
        <v>0</v>
      </c>
    </row>
    <row r="97" spans="3:11" ht="12.75">
      <c r="C97" s="20">
        <v>74</v>
      </c>
      <c r="D97" s="46" t="s">
        <v>98</v>
      </c>
      <c r="E97" s="22" t="s">
        <v>19</v>
      </c>
      <c r="F97" s="22">
        <v>1</v>
      </c>
      <c r="G97" s="66"/>
      <c r="H97" s="67"/>
      <c r="I97" s="80"/>
      <c r="J97" s="25">
        <f t="shared" si="10"/>
        <v>0</v>
      </c>
      <c r="K97" s="26">
        <f t="shared" si="11"/>
        <v>0</v>
      </c>
    </row>
    <row r="98" spans="3:11" ht="12.75">
      <c r="C98" s="20">
        <v>75</v>
      </c>
      <c r="D98" s="46" t="s">
        <v>99</v>
      </c>
      <c r="E98" s="22" t="s">
        <v>19</v>
      </c>
      <c r="F98" s="22">
        <v>1</v>
      </c>
      <c r="G98" s="66"/>
      <c r="H98" s="67"/>
      <c r="I98" s="80"/>
      <c r="J98" s="25">
        <f t="shared" si="10"/>
        <v>0</v>
      </c>
      <c r="K98" s="26">
        <f t="shared" si="11"/>
        <v>0</v>
      </c>
    </row>
    <row r="99" spans="3:11" ht="12.75">
      <c r="C99" s="20">
        <v>76</v>
      </c>
      <c r="D99" s="46" t="s">
        <v>100</v>
      </c>
      <c r="E99" s="22" t="s">
        <v>19</v>
      </c>
      <c r="F99" s="22">
        <v>2</v>
      </c>
      <c r="G99" s="66"/>
      <c r="H99" s="67"/>
      <c r="I99" s="80"/>
      <c r="J99" s="25">
        <f t="shared" si="10"/>
        <v>0</v>
      </c>
      <c r="K99" s="26">
        <f t="shared" si="11"/>
        <v>0</v>
      </c>
    </row>
    <row r="100" spans="3:11" ht="12.75">
      <c r="C100" s="20">
        <v>77</v>
      </c>
      <c r="D100" s="46" t="s">
        <v>101</v>
      </c>
      <c r="E100" s="22" t="s">
        <v>19</v>
      </c>
      <c r="F100" s="22">
        <v>2</v>
      </c>
      <c r="G100" s="81"/>
      <c r="H100" s="67"/>
      <c r="I100" s="80"/>
      <c r="J100" s="25">
        <f t="shared" si="10"/>
        <v>0</v>
      </c>
      <c r="K100" s="26">
        <f t="shared" si="11"/>
        <v>0</v>
      </c>
    </row>
    <row r="101" spans="3:11" ht="12.75">
      <c r="C101" s="68">
        <v>78</v>
      </c>
      <c r="D101" s="55" t="s">
        <v>102</v>
      </c>
      <c r="E101" s="29" t="s">
        <v>19</v>
      </c>
      <c r="F101" s="29">
        <v>1</v>
      </c>
      <c r="G101" s="82"/>
      <c r="H101" s="67"/>
      <c r="I101" s="83"/>
      <c r="J101" s="32">
        <f t="shared" si="10"/>
        <v>0</v>
      </c>
      <c r="K101" s="33">
        <f t="shared" si="11"/>
        <v>0</v>
      </c>
    </row>
    <row r="102" spans="3:11" ht="12.75">
      <c r="C102" s="90" t="s">
        <v>103</v>
      </c>
      <c r="D102" s="91"/>
      <c r="E102" s="91"/>
      <c r="F102" s="91"/>
      <c r="G102" s="91"/>
      <c r="H102" s="91"/>
      <c r="I102" s="91"/>
      <c r="J102" s="91"/>
      <c r="K102" s="92"/>
    </row>
    <row r="103" spans="3:11" ht="15" customHeight="1">
      <c r="C103" s="34">
        <v>79</v>
      </c>
      <c r="D103" s="56" t="s">
        <v>104</v>
      </c>
      <c r="E103" s="36" t="s">
        <v>17</v>
      </c>
      <c r="F103" s="36">
        <v>1</v>
      </c>
      <c r="G103" s="84"/>
      <c r="H103" s="67"/>
      <c r="I103" s="85"/>
      <c r="J103" s="39">
        <f>(G103+(H103*I103))</f>
        <v>0</v>
      </c>
      <c r="K103" s="40">
        <f t="shared" ref="K103:K126" si="12">F103*J103</f>
        <v>0</v>
      </c>
    </row>
    <row r="104" spans="3:11" ht="15.75" customHeight="1">
      <c r="C104" s="20">
        <v>80</v>
      </c>
      <c r="D104" s="57" t="s">
        <v>105</v>
      </c>
      <c r="E104" s="22" t="s">
        <v>19</v>
      </c>
      <c r="F104" s="22">
        <v>1</v>
      </c>
      <c r="G104" s="6" t="s">
        <v>106</v>
      </c>
      <c r="H104" s="67"/>
      <c r="I104" s="7"/>
      <c r="J104" s="25">
        <f>(H104*I104)</f>
        <v>0</v>
      </c>
      <c r="K104" s="26">
        <f t="shared" si="12"/>
        <v>0</v>
      </c>
    </row>
    <row r="105" spans="3:11" ht="12.75">
      <c r="C105" s="20">
        <v>81</v>
      </c>
      <c r="D105" s="46" t="s">
        <v>107</v>
      </c>
      <c r="E105" s="22" t="s">
        <v>19</v>
      </c>
      <c r="F105" s="22">
        <v>1</v>
      </c>
      <c r="G105" s="6" t="s">
        <v>106</v>
      </c>
      <c r="H105" s="67"/>
      <c r="I105" s="7"/>
      <c r="J105" s="25">
        <f>(H105*I105)</f>
        <v>0</v>
      </c>
      <c r="K105" s="26">
        <f t="shared" si="12"/>
        <v>0</v>
      </c>
    </row>
    <row r="106" spans="3:11" ht="12.75">
      <c r="C106" s="20">
        <v>82</v>
      </c>
      <c r="D106" s="46" t="s">
        <v>108</v>
      </c>
      <c r="E106" s="22" t="s">
        <v>19</v>
      </c>
      <c r="F106" s="22">
        <v>1</v>
      </c>
      <c r="G106" s="6" t="s">
        <v>106</v>
      </c>
      <c r="H106" s="67"/>
      <c r="I106" s="7"/>
      <c r="J106" s="25">
        <f>(H106*I106)</f>
        <v>0</v>
      </c>
      <c r="K106" s="26">
        <f t="shared" si="12"/>
        <v>0</v>
      </c>
    </row>
    <row r="107" spans="3:11" ht="12.75">
      <c r="C107" s="20">
        <v>83</v>
      </c>
      <c r="D107" s="46" t="s">
        <v>109</v>
      </c>
      <c r="E107" s="22" t="s">
        <v>19</v>
      </c>
      <c r="F107" s="22">
        <v>1</v>
      </c>
      <c r="G107" s="6" t="s">
        <v>106</v>
      </c>
      <c r="H107" s="67"/>
      <c r="I107" s="7"/>
      <c r="J107" s="25">
        <f>(H107*I107)</f>
        <v>0</v>
      </c>
      <c r="K107" s="26">
        <f t="shared" si="12"/>
        <v>0</v>
      </c>
    </row>
    <row r="108" spans="3:11" ht="12.75">
      <c r="C108" s="20">
        <v>84</v>
      </c>
      <c r="D108" s="46" t="s">
        <v>110</v>
      </c>
      <c r="E108" s="22" t="s">
        <v>19</v>
      </c>
      <c r="F108" s="22">
        <v>2</v>
      </c>
      <c r="G108" s="6"/>
      <c r="H108" s="67"/>
      <c r="I108" s="7"/>
      <c r="J108" s="25">
        <f t="shared" ref="J108:J115" si="13">(G108+(H108*I108))</f>
        <v>0</v>
      </c>
      <c r="K108" s="26">
        <f t="shared" si="12"/>
        <v>0</v>
      </c>
    </row>
    <row r="109" spans="3:11" ht="15" customHeight="1">
      <c r="C109" s="20">
        <v>85</v>
      </c>
      <c r="D109" s="47" t="s">
        <v>111</v>
      </c>
      <c r="E109" s="22" t="s">
        <v>19</v>
      </c>
      <c r="F109" s="22">
        <v>4</v>
      </c>
      <c r="G109" s="6"/>
      <c r="H109" s="67"/>
      <c r="I109" s="7"/>
      <c r="J109" s="25">
        <f t="shared" si="13"/>
        <v>0</v>
      </c>
      <c r="K109" s="26">
        <f t="shared" si="12"/>
        <v>0</v>
      </c>
    </row>
    <row r="110" spans="3:11" ht="15" customHeight="1">
      <c r="C110" s="20">
        <v>86</v>
      </c>
      <c r="D110" s="47" t="s">
        <v>112</v>
      </c>
      <c r="E110" s="22" t="s">
        <v>19</v>
      </c>
      <c r="F110" s="22">
        <v>8</v>
      </c>
      <c r="G110" s="6"/>
      <c r="H110" s="67"/>
      <c r="I110" s="7"/>
      <c r="J110" s="25">
        <f t="shared" si="13"/>
        <v>0</v>
      </c>
      <c r="K110" s="26">
        <f t="shared" si="12"/>
        <v>0</v>
      </c>
    </row>
    <row r="111" spans="3:11" ht="15" customHeight="1">
      <c r="C111" s="20">
        <v>87</v>
      </c>
      <c r="D111" s="47" t="s">
        <v>113</v>
      </c>
      <c r="E111" s="22" t="s">
        <v>19</v>
      </c>
      <c r="F111" s="22">
        <v>4</v>
      </c>
      <c r="G111" s="6"/>
      <c r="H111" s="67"/>
      <c r="I111" s="7"/>
      <c r="J111" s="25">
        <f t="shared" si="13"/>
        <v>0</v>
      </c>
      <c r="K111" s="26">
        <f t="shared" si="12"/>
        <v>0</v>
      </c>
    </row>
    <row r="112" spans="3:11" ht="15" customHeight="1">
      <c r="C112" s="20">
        <v>88</v>
      </c>
      <c r="D112" s="47" t="s">
        <v>114</v>
      </c>
      <c r="E112" s="22" t="s">
        <v>17</v>
      </c>
      <c r="F112" s="22">
        <v>4</v>
      </c>
      <c r="G112" s="6" t="s">
        <v>106</v>
      </c>
      <c r="H112" s="67"/>
      <c r="I112" s="7" t="s">
        <v>106</v>
      </c>
      <c r="J112" s="25">
        <f>H112</f>
        <v>0</v>
      </c>
      <c r="K112" s="26">
        <f t="shared" si="12"/>
        <v>0</v>
      </c>
    </row>
    <row r="113" spans="3:11" ht="15" customHeight="1">
      <c r="C113" s="20">
        <v>89</v>
      </c>
      <c r="D113" s="47" t="s">
        <v>115</v>
      </c>
      <c r="E113" s="22" t="s">
        <v>19</v>
      </c>
      <c r="F113" s="22">
        <v>8</v>
      </c>
      <c r="G113" s="6" t="s">
        <v>106</v>
      </c>
      <c r="H113" s="67">
        <v>0</v>
      </c>
      <c r="I113" s="7" t="s">
        <v>106</v>
      </c>
      <c r="J113" s="25">
        <f>H113</f>
        <v>0</v>
      </c>
      <c r="K113" s="26">
        <f t="shared" si="12"/>
        <v>0</v>
      </c>
    </row>
    <row r="114" spans="3:11" ht="12.75">
      <c r="C114" s="20">
        <v>90</v>
      </c>
      <c r="D114" s="46" t="s">
        <v>116</v>
      </c>
      <c r="E114" s="22" t="s">
        <v>19</v>
      </c>
      <c r="F114" s="22">
        <v>1</v>
      </c>
      <c r="G114" s="86"/>
      <c r="H114" s="67"/>
      <c r="I114" s="87"/>
      <c r="J114" s="25">
        <f t="shared" si="13"/>
        <v>0</v>
      </c>
      <c r="K114" s="26">
        <f t="shared" si="12"/>
        <v>0</v>
      </c>
    </row>
    <row r="115" spans="3:11" ht="12.75">
      <c r="C115" s="20">
        <v>91</v>
      </c>
      <c r="D115" s="46" t="s">
        <v>117</v>
      </c>
      <c r="E115" s="22" t="s">
        <v>19</v>
      </c>
      <c r="F115" s="22">
        <v>1</v>
      </c>
      <c r="G115" s="86"/>
      <c r="H115" s="67"/>
      <c r="I115" s="87"/>
      <c r="J115" s="25">
        <f t="shared" si="13"/>
        <v>0</v>
      </c>
      <c r="K115" s="26">
        <f t="shared" si="12"/>
        <v>0</v>
      </c>
    </row>
    <row r="116" spans="3:11" ht="15" customHeight="1">
      <c r="C116" s="20">
        <v>92</v>
      </c>
      <c r="D116" s="57" t="s">
        <v>118</v>
      </c>
      <c r="E116" s="22" t="s">
        <v>17</v>
      </c>
      <c r="F116" s="22">
        <v>1</v>
      </c>
      <c r="G116" s="6" t="s">
        <v>106</v>
      </c>
      <c r="H116" s="67"/>
      <c r="I116" s="87"/>
      <c r="J116" s="25">
        <f>(H116*I116)</f>
        <v>0</v>
      </c>
      <c r="K116" s="26">
        <f t="shared" si="12"/>
        <v>0</v>
      </c>
    </row>
    <row r="117" spans="3:11" ht="12.75">
      <c r="C117" s="20">
        <v>93</v>
      </c>
      <c r="D117" s="46" t="s">
        <v>119</v>
      </c>
      <c r="E117" s="22" t="s">
        <v>17</v>
      </c>
      <c r="F117" s="22">
        <v>1</v>
      </c>
      <c r="G117" s="6" t="s">
        <v>106</v>
      </c>
      <c r="H117" s="67"/>
      <c r="I117" s="87"/>
      <c r="J117" s="25">
        <f>(H117*I117)</f>
        <v>0</v>
      </c>
      <c r="K117" s="26">
        <f t="shared" si="12"/>
        <v>0</v>
      </c>
    </row>
    <row r="118" spans="3:11" ht="12.75">
      <c r="C118" s="20">
        <v>94</v>
      </c>
      <c r="D118" s="46" t="s">
        <v>120</v>
      </c>
      <c r="E118" s="22" t="s">
        <v>19</v>
      </c>
      <c r="F118" s="22">
        <v>1</v>
      </c>
      <c r="G118" s="6"/>
      <c r="H118" s="67"/>
      <c r="I118" s="87"/>
      <c r="J118" s="25">
        <f>(G118+(H118*I118))</f>
        <v>0</v>
      </c>
      <c r="K118" s="26">
        <f t="shared" si="12"/>
        <v>0</v>
      </c>
    </row>
    <row r="119" spans="3:11" ht="12.75">
      <c r="C119" s="20">
        <v>95</v>
      </c>
      <c r="D119" s="46" t="s">
        <v>121</v>
      </c>
      <c r="E119" s="22" t="s">
        <v>17</v>
      </c>
      <c r="F119" s="22">
        <v>1</v>
      </c>
      <c r="G119" s="6"/>
      <c r="H119" s="67"/>
      <c r="I119" s="87"/>
      <c r="J119" s="25">
        <f>(G119+(H119*I119))</f>
        <v>0</v>
      </c>
      <c r="K119" s="26">
        <f t="shared" si="12"/>
        <v>0</v>
      </c>
    </row>
    <row r="120" spans="3:11" ht="12.75">
      <c r="C120" s="20">
        <v>96</v>
      </c>
      <c r="D120" s="46" t="s">
        <v>122</v>
      </c>
      <c r="E120" s="22" t="s">
        <v>19</v>
      </c>
      <c r="F120" s="22">
        <v>1</v>
      </c>
      <c r="G120" s="6" t="s">
        <v>106</v>
      </c>
      <c r="H120" s="67"/>
      <c r="I120" s="87"/>
      <c r="J120" s="25">
        <f>(H120*I120)</f>
        <v>0</v>
      </c>
      <c r="K120" s="26">
        <f t="shared" si="12"/>
        <v>0</v>
      </c>
    </row>
    <row r="121" spans="3:11" ht="12.75">
      <c r="C121" s="20">
        <v>97</v>
      </c>
      <c r="D121" s="46" t="s">
        <v>123</v>
      </c>
      <c r="E121" s="22" t="s">
        <v>17</v>
      </c>
      <c r="F121" s="22">
        <v>1</v>
      </c>
      <c r="G121" s="6" t="s">
        <v>106</v>
      </c>
      <c r="H121" s="67"/>
      <c r="I121" s="87"/>
      <c r="J121" s="25">
        <f>(H121*I121)</f>
        <v>0</v>
      </c>
      <c r="K121" s="26">
        <f t="shared" si="12"/>
        <v>0</v>
      </c>
    </row>
    <row r="122" spans="3:11" ht="12.75">
      <c r="C122" s="20">
        <v>98</v>
      </c>
      <c r="D122" s="46" t="s">
        <v>124</v>
      </c>
      <c r="E122" s="22" t="s">
        <v>125</v>
      </c>
      <c r="F122" s="22">
        <v>4</v>
      </c>
      <c r="G122" s="6" t="s">
        <v>106</v>
      </c>
      <c r="H122" s="67"/>
      <c r="I122" s="7" t="s">
        <v>106</v>
      </c>
      <c r="J122" s="25">
        <f>(H122)</f>
        <v>0</v>
      </c>
      <c r="K122" s="26">
        <f t="shared" si="12"/>
        <v>0</v>
      </c>
    </row>
    <row r="123" spans="3:11" ht="12.75">
      <c r="C123" s="20">
        <v>99</v>
      </c>
      <c r="D123" s="46" t="s">
        <v>126</v>
      </c>
      <c r="E123" s="22" t="s">
        <v>125</v>
      </c>
      <c r="F123" s="22">
        <v>4</v>
      </c>
      <c r="G123" s="6" t="s">
        <v>106</v>
      </c>
      <c r="H123" s="67"/>
      <c r="I123" s="7" t="s">
        <v>106</v>
      </c>
      <c r="J123" s="25">
        <f>(H123)</f>
        <v>0</v>
      </c>
      <c r="K123" s="26">
        <f t="shared" si="12"/>
        <v>0</v>
      </c>
    </row>
    <row r="124" spans="3:11" ht="12.75">
      <c r="C124" s="20">
        <v>100</v>
      </c>
      <c r="D124" s="46" t="s">
        <v>127</v>
      </c>
      <c r="E124" s="22" t="s">
        <v>125</v>
      </c>
      <c r="F124" s="22">
        <v>4</v>
      </c>
      <c r="G124" s="6" t="s">
        <v>106</v>
      </c>
      <c r="H124" s="67"/>
      <c r="I124" s="7" t="s">
        <v>106</v>
      </c>
      <c r="J124" s="25">
        <f>(H124)</f>
        <v>0</v>
      </c>
      <c r="K124" s="26">
        <f t="shared" si="12"/>
        <v>0</v>
      </c>
    </row>
    <row r="125" spans="3:11" ht="12.75">
      <c r="C125" s="20">
        <v>101</v>
      </c>
      <c r="D125" s="46" t="s">
        <v>128</v>
      </c>
      <c r="E125" s="22" t="s">
        <v>125</v>
      </c>
      <c r="F125" s="22">
        <v>4</v>
      </c>
      <c r="G125" s="6" t="s">
        <v>106</v>
      </c>
      <c r="H125" s="67"/>
      <c r="I125" s="7" t="s">
        <v>106</v>
      </c>
      <c r="J125" s="25">
        <f>(H125)</f>
        <v>0</v>
      </c>
      <c r="K125" s="26">
        <f t="shared" si="12"/>
        <v>0</v>
      </c>
    </row>
    <row r="126" spans="3:11" ht="12.75">
      <c r="C126" s="88">
        <v>102</v>
      </c>
      <c r="D126" s="58" t="s">
        <v>129</v>
      </c>
      <c r="E126" s="59" t="s">
        <v>125</v>
      </c>
      <c r="F126" s="59">
        <v>4</v>
      </c>
      <c r="G126" s="8" t="s">
        <v>106</v>
      </c>
      <c r="H126" s="67"/>
      <c r="I126" s="9" t="s">
        <v>106</v>
      </c>
      <c r="J126" s="25">
        <f>(H126)</f>
        <v>0</v>
      </c>
      <c r="K126" s="60">
        <f t="shared" si="12"/>
        <v>0</v>
      </c>
    </row>
    <row r="127" spans="3:11" ht="12.75">
      <c r="C127" s="117" t="s">
        <v>130</v>
      </c>
      <c r="D127" s="118"/>
      <c r="E127" s="118"/>
      <c r="F127" s="118"/>
      <c r="G127" s="118"/>
      <c r="H127" s="118"/>
      <c r="I127" s="118"/>
      <c r="J127" s="119"/>
      <c r="K127" s="89">
        <f>SUM(K16:K126)</f>
        <v>0</v>
      </c>
    </row>
  </sheetData>
  <mergeCells count="25">
    <mergeCell ref="C89:K89"/>
    <mergeCell ref="C102:K102"/>
    <mergeCell ref="C127:J127"/>
    <mergeCell ref="C36:K36"/>
    <mergeCell ref="C43:K43"/>
    <mergeCell ref="C60:K60"/>
    <mergeCell ref="C72:K72"/>
    <mergeCell ref="C78:K78"/>
    <mergeCell ref="C81:K81"/>
    <mergeCell ref="C30:K30"/>
    <mergeCell ref="C1:K1"/>
    <mergeCell ref="C2:K2"/>
    <mergeCell ref="C3:K3"/>
    <mergeCell ref="C4:K4"/>
    <mergeCell ref="C8:K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C15:K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B3D8B-FA54-48A2-BA10-7CDEB1423490}">
  <dimension ref="C1:K121"/>
  <sheetViews>
    <sheetView tabSelected="1" workbookViewId="0">
      <selection activeCell="P15" sqref="O15:P15"/>
    </sheetView>
  </sheetViews>
  <sheetFormatPr defaultColWidth="9.140625" defaultRowHeight="15" customHeight="1"/>
  <cols>
    <col min="1" max="2" width="9.140625" style="10"/>
    <col min="3" max="3" width="9.42578125" style="10" bestFit="1" customWidth="1"/>
    <col min="4" max="4" width="76.140625" style="10" customWidth="1"/>
    <col min="5" max="5" width="9.140625" style="10"/>
    <col min="6" max="6" width="11" style="10" customWidth="1"/>
    <col min="7" max="7" width="12.85546875" style="10" customWidth="1"/>
    <col min="8" max="9" width="10.85546875" style="10" customWidth="1"/>
    <col min="10" max="10" width="11.5703125" style="10" customWidth="1"/>
    <col min="11" max="11" width="10.42578125" style="10" customWidth="1"/>
    <col min="12" max="16384" width="9.140625" style="10"/>
  </cols>
  <sheetData>
    <row r="1" spans="3:11">
      <c r="C1" s="93" t="s">
        <v>0</v>
      </c>
      <c r="D1" s="93"/>
      <c r="E1" s="93"/>
      <c r="F1" s="93"/>
      <c r="G1" s="93"/>
      <c r="H1" s="93"/>
      <c r="I1" s="93"/>
      <c r="J1" s="93"/>
      <c r="K1" s="93"/>
    </row>
    <row r="2" spans="3:11">
      <c r="C2" s="94" t="s">
        <v>1</v>
      </c>
      <c r="D2" s="94"/>
      <c r="E2" s="94"/>
      <c r="F2" s="94"/>
      <c r="G2" s="94"/>
      <c r="H2" s="94"/>
      <c r="I2" s="94"/>
      <c r="J2" s="94"/>
      <c r="K2" s="94"/>
    </row>
    <row r="3" spans="3:11">
      <c r="C3" s="95" t="s">
        <v>2</v>
      </c>
      <c r="D3" s="96"/>
      <c r="E3" s="96"/>
      <c r="F3" s="96"/>
      <c r="G3" s="96"/>
      <c r="H3" s="96"/>
      <c r="I3" s="96"/>
      <c r="J3" s="96"/>
      <c r="K3" s="97"/>
    </row>
    <row r="4" spans="3:11">
      <c r="C4" s="95" t="s">
        <v>3</v>
      </c>
      <c r="D4" s="96"/>
      <c r="E4" s="96"/>
      <c r="F4" s="96"/>
      <c r="G4" s="96"/>
      <c r="H4" s="96"/>
      <c r="I4" s="96"/>
      <c r="J4" s="96"/>
      <c r="K4" s="97"/>
    </row>
    <row r="5" spans="3:11">
      <c r="C5" s="11"/>
      <c r="D5" s="1"/>
      <c r="E5" s="1"/>
      <c r="F5" s="1"/>
      <c r="G5" s="1"/>
      <c r="H5" s="1"/>
      <c r="I5" s="1"/>
      <c r="J5" s="1"/>
      <c r="K5" s="1"/>
    </row>
    <row r="6" spans="3:11">
      <c r="C6" s="11"/>
      <c r="D6" s="11"/>
      <c r="E6" s="11"/>
      <c r="F6" s="11"/>
      <c r="G6" s="11"/>
      <c r="H6" s="11"/>
      <c r="I6" s="11"/>
      <c r="J6" s="11"/>
      <c r="K6" s="11"/>
    </row>
    <row r="7" spans="3:11">
      <c r="C7" s="98" t="s">
        <v>131</v>
      </c>
      <c r="D7" s="99"/>
      <c r="E7" s="99"/>
      <c r="F7" s="99"/>
      <c r="G7" s="99"/>
      <c r="H7" s="99"/>
      <c r="I7" s="99"/>
      <c r="J7" s="99"/>
      <c r="K7" s="100"/>
    </row>
    <row r="8" spans="3:11">
      <c r="C8" s="11" t="s">
        <v>5</v>
      </c>
      <c r="D8" s="11"/>
      <c r="E8" s="11"/>
      <c r="F8" s="11"/>
      <c r="G8" s="11"/>
      <c r="H8" s="11"/>
      <c r="I8" s="11"/>
      <c r="J8" s="11"/>
      <c r="K8" s="11"/>
    </row>
    <row r="9" spans="3:11">
      <c r="C9" s="11"/>
      <c r="D9" s="11"/>
      <c r="E9" s="11"/>
      <c r="F9" s="11"/>
      <c r="G9" s="11"/>
      <c r="H9" s="11"/>
      <c r="I9" s="11"/>
      <c r="J9" s="11"/>
      <c r="K9" s="11"/>
    </row>
    <row r="10" spans="3:11">
      <c r="C10" s="123" t="s">
        <v>6</v>
      </c>
      <c r="D10" s="125" t="s">
        <v>132</v>
      </c>
      <c r="E10" s="127" t="s">
        <v>8</v>
      </c>
      <c r="F10" s="127" t="s">
        <v>9</v>
      </c>
      <c r="G10" s="130" t="s">
        <v>10</v>
      </c>
      <c r="H10" s="127" t="s">
        <v>11</v>
      </c>
      <c r="I10" s="130" t="s">
        <v>12</v>
      </c>
      <c r="J10" s="132" t="s">
        <v>13</v>
      </c>
      <c r="K10" s="134" t="s">
        <v>14</v>
      </c>
    </row>
    <row r="11" spans="3:11" ht="48.75" customHeight="1">
      <c r="C11" s="124"/>
      <c r="D11" s="126"/>
      <c r="E11" s="128"/>
      <c r="F11" s="129"/>
      <c r="G11" s="131"/>
      <c r="H11" s="129"/>
      <c r="I11" s="131"/>
      <c r="J11" s="133"/>
      <c r="K11" s="135"/>
    </row>
    <row r="12" spans="3:11">
      <c r="C12" s="12">
        <v>1</v>
      </c>
      <c r="D12" s="12">
        <f>C12+1</f>
        <v>2</v>
      </c>
      <c r="E12" s="12">
        <f t="shared" ref="E12:K12" si="0">D12+1</f>
        <v>3</v>
      </c>
      <c r="F12" s="12">
        <f t="shared" si="0"/>
        <v>4</v>
      </c>
      <c r="G12" s="12">
        <f t="shared" si="0"/>
        <v>5</v>
      </c>
      <c r="H12" s="12">
        <f t="shared" si="0"/>
        <v>6</v>
      </c>
      <c r="I12" s="12">
        <f t="shared" si="0"/>
        <v>7</v>
      </c>
      <c r="J12" s="12">
        <f t="shared" si="0"/>
        <v>8</v>
      </c>
      <c r="K12" s="12">
        <f t="shared" si="0"/>
        <v>9</v>
      </c>
    </row>
    <row r="13" spans="3:11">
      <c r="C13" s="114" t="s">
        <v>15</v>
      </c>
      <c r="D13" s="115"/>
      <c r="E13" s="115"/>
      <c r="F13" s="115"/>
      <c r="G13" s="115"/>
      <c r="H13" s="115"/>
      <c r="I13" s="115"/>
      <c r="J13" s="115"/>
      <c r="K13" s="116"/>
    </row>
    <row r="14" spans="3:11">
      <c r="C14" s="13">
        <v>1</v>
      </c>
      <c r="D14" s="14" t="s">
        <v>16</v>
      </c>
      <c r="E14" s="15" t="s">
        <v>17</v>
      </c>
      <c r="F14" s="15">
        <v>1</v>
      </c>
      <c r="G14" s="16"/>
      <c r="H14" s="16"/>
      <c r="I14" s="17"/>
      <c r="J14" s="18">
        <f>(G14+(H14*I14))</f>
        <v>0</v>
      </c>
      <c r="K14" s="19">
        <f>F14*J14</f>
        <v>0</v>
      </c>
    </row>
    <row r="15" spans="3:11" ht="17.25" customHeight="1">
      <c r="C15" s="20">
        <f>C14+1</f>
        <v>2</v>
      </c>
      <c r="D15" s="21" t="s">
        <v>18</v>
      </c>
      <c r="E15" s="22" t="s">
        <v>19</v>
      </c>
      <c r="F15" s="22">
        <v>1</v>
      </c>
      <c r="G15" s="23"/>
      <c r="H15" s="23"/>
      <c r="I15" s="24"/>
      <c r="J15" s="25">
        <f t="shared" ref="J15:J26" si="1">(G15+(H15*I15))</f>
        <v>0</v>
      </c>
      <c r="K15" s="26">
        <f>F15*J15</f>
        <v>0</v>
      </c>
    </row>
    <row r="16" spans="3:11" ht="18" customHeight="1">
      <c r="C16" s="20">
        <f t="shared" ref="C16:C26" si="2">C15+1</f>
        <v>3</v>
      </c>
      <c r="D16" s="21" t="s">
        <v>20</v>
      </c>
      <c r="E16" s="22" t="s">
        <v>17</v>
      </c>
      <c r="F16" s="22">
        <v>1</v>
      </c>
      <c r="G16" s="23"/>
      <c r="H16" s="23"/>
      <c r="I16" s="24"/>
      <c r="J16" s="25">
        <f t="shared" si="1"/>
        <v>0</v>
      </c>
      <c r="K16" s="26">
        <f t="shared" ref="K16:K26" si="3">F16*J16</f>
        <v>0</v>
      </c>
    </row>
    <row r="17" spans="3:11">
      <c r="C17" s="20">
        <f t="shared" si="2"/>
        <v>4</v>
      </c>
      <c r="D17" s="27" t="s">
        <v>21</v>
      </c>
      <c r="E17" s="22" t="s">
        <v>19</v>
      </c>
      <c r="F17" s="22">
        <v>1</v>
      </c>
      <c r="G17" s="23"/>
      <c r="H17" s="23"/>
      <c r="I17" s="24"/>
      <c r="J17" s="25">
        <f t="shared" si="1"/>
        <v>0</v>
      </c>
      <c r="K17" s="26">
        <f t="shared" si="3"/>
        <v>0</v>
      </c>
    </row>
    <row r="18" spans="3:11">
      <c r="C18" s="20">
        <f t="shared" si="2"/>
        <v>5</v>
      </c>
      <c r="D18" s="27" t="s">
        <v>22</v>
      </c>
      <c r="E18" s="22" t="s">
        <v>19</v>
      </c>
      <c r="F18" s="22">
        <v>1</v>
      </c>
      <c r="G18" s="23"/>
      <c r="H18" s="23"/>
      <c r="I18" s="24"/>
      <c r="J18" s="25">
        <f t="shared" si="1"/>
        <v>0</v>
      </c>
      <c r="K18" s="26">
        <f t="shared" si="3"/>
        <v>0</v>
      </c>
    </row>
    <row r="19" spans="3:11">
      <c r="C19" s="20">
        <f t="shared" si="2"/>
        <v>6</v>
      </c>
      <c r="D19" s="27" t="s">
        <v>23</v>
      </c>
      <c r="E19" s="22" t="s">
        <v>19</v>
      </c>
      <c r="F19" s="22">
        <v>2</v>
      </c>
      <c r="G19" s="23"/>
      <c r="H19" s="23"/>
      <c r="I19" s="24"/>
      <c r="J19" s="25">
        <f t="shared" si="1"/>
        <v>0</v>
      </c>
      <c r="K19" s="26">
        <f t="shared" si="3"/>
        <v>0</v>
      </c>
    </row>
    <row r="20" spans="3:11">
      <c r="C20" s="20">
        <f t="shared" si="2"/>
        <v>7</v>
      </c>
      <c r="D20" s="27" t="s">
        <v>24</v>
      </c>
      <c r="E20" s="22" t="s">
        <v>19</v>
      </c>
      <c r="F20" s="22">
        <v>2</v>
      </c>
      <c r="G20" s="23"/>
      <c r="H20" s="23"/>
      <c r="I20" s="24"/>
      <c r="J20" s="25">
        <f t="shared" si="1"/>
        <v>0</v>
      </c>
      <c r="K20" s="26">
        <f t="shared" si="3"/>
        <v>0</v>
      </c>
    </row>
    <row r="21" spans="3:11">
      <c r="C21" s="20">
        <f t="shared" si="2"/>
        <v>8</v>
      </c>
      <c r="D21" s="27" t="s">
        <v>25</v>
      </c>
      <c r="E21" s="22" t="s">
        <v>17</v>
      </c>
      <c r="F21" s="22">
        <v>1</v>
      </c>
      <c r="G21" s="23"/>
      <c r="H21" s="23"/>
      <c r="I21" s="24"/>
      <c r="J21" s="25">
        <f t="shared" si="1"/>
        <v>0</v>
      </c>
      <c r="K21" s="26">
        <f t="shared" si="3"/>
        <v>0</v>
      </c>
    </row>
    <row r="22" spans="3:11">
      <c r="C22" s="20">
        <f t="shared" si="2"/>
        <v>9</v>
      </c>
      <c r="D22" s="27" t="s">
        <v>26</v>
      </c>
      <c r="E22" s="22" t="s">
        <v>17</v>
      </c>
      <c r="F22" s="22">
        <v>1</v>
      </c>
      <c r="G22" s="23"/>
      <c r="H22" s="23"/>
      <c r="I22" s="24"/>
      <c r="J22" s="25">
        <f t="shared" si="1"/>
        <v>0</v>
      </c>
      <c r="K22" s="26">
        <f t="shared" si="3"/>
        <v>0</v>
      </c>
    </row>
    <row r="23" spans="3:11">
      <c r="C23" s="20">
        <f t="shared" si="2"/>
        <v>10</v>
      </c>
      <c r="D23" s="27" t="s">
        <v>27</v>
      </c>
      <c r="E23" s="22" t="s">
        <v>17</v>
      </c>
      <c r="F23" s="22">
        <v>1</v>
      </c>
      <c r="G23" s="23"/>
      <c r="H23" s="23"/>
      <c r="I23" s="24"/>
      <c r="J23" s="25">
        <f t="shared" si="1"/>
        <v>0</v>
      </c>
      <c r="K23" s="26">
        <f t="shared" si="3"/>
        <v>0</v>
      </c>
    </row>
    <row r="24" spans="3:11">
      <c r="C24" s="20">
        <f t="shared" si="2"/>
        <v>11</v>
      </c>
      <c r="D24" s="27" t="s">
        <v>28</v>
      </c>
      <c r="E24" s="22" t="s">
        <v>19</v>
      </c>
      <c r="F24" s="22">
        <v>2</v>
      </c>
      <c r="G24" s="23"/>
      <c r="H24" s="23"/>
      <c r="I24" s="24"/>
      <c r="J24" s="25">
        <f t="shared" si="1"/>
        <v>0</v>
      </c>
      <c r="K24" s="26">
        <f t="shared" si="3"/>
        <v>0</v>
      </c>
    </row>
    <row r="25" spans="3:11">
      <c r="C25" s="20">
        <f t="shared" si="2"/>
        <v>12</v>
      </c>
      <c r="D25" s="27" t="s">
        <v>29</v>
      </c>
      <c r="E25" s="22" t="s">
        <v>19</v>
      </c>
      <c r="F25" s="22">
        <v>1</v>
      </c>
      <c r="G25" s="23"/>
      <c r="H25" s="23"/>
      <c r="I25" s="24"/>
      <c r="J25" s="25">
        <f t="shared" si="1"/>
        <v>0</v>
      </c>
      <c r="K25" s="26">
        <f t="shared" si="3"/>
        <v>0</v>
      </c>
    </row>
    <row r="26" spans="3:11">
      <c r="C26" s="20">
        <f t="shared" si="2"/>
        <v>13</v>
      </c>
      <c r="D26" s="28" t="s">
        <v>30</v>
      </c>
      <c r="E26" s="29" t="s">
        <v>19</v>
      </c>
      <c r="F26" s="29">
        <v>1</v>
      </c>
      <c r="G26" s="30"/>
      <c r="H26" s="30"/>
      <c r="I26" s="31"/>
      <c r="J26" s="32">
        <f t="shared" si="1"/>
        <v>0</v>
      </c>
      <c r="K26" s="33">
        <f t="shared" si="3"/>
        <v>0</v>
      </c>
    </row>
    <row r="27" spans="3:11">
      <c r="C27" s="90" t="s">
        <v>32</v>
      </c>
      <c r="D27" s="91"/>
      <c r="E27" s="91"/>
      <c r="F27" s="91"/>
      <c r="G27" s="91"/>
      <c r="H27" s="91"/>
      <c r="I27" s="91"/>
      <c r="J27" s="91"/>
      <c r="K27" s="92"/>
    </row>
    <row r="28" spans="3:11">
      <c r="C28" s="34">
        <f>C26+1</f>
        <v>14</v>
      </c>
      <c r="D28" s="35" t="s">
        <v>33</v>
      </c>
      <c r="E28" s="36" t="s">
        <v>19</v>
      </c>
      <c r="F28" s="36">
        <v>1</v>
      </c>
      <c r="G28" s="37"/>
      <c r="H28" s="37"/>
      <c r="I28" s="38"/>
      <c r="J28" s="39">
        <f>(G28+(H28*I28))</f>
        <v>0</v>
      </c>
      <c r="K28" s="40">
        <f>F28*J28</f>
        <v>0</v>
      </c>
    </row>
    <row r="29" spans="3:11">
      <c r="C29" s="34">
        <f>C28+1</f>
        <v>15</v>
      </c>
      <c r="D29" s="27" t="s">
        <v>34</v>
      </c>
      <c r="E29" s="22" t="s">
        <v>19</v>
      </c>
      <c r="F29" s="22">
        <v>1</v>
      </c>
      <c r="G29" s="23"/>
      <c r="H29" s="23"/>
      <c r="I29" s="24"/>
      <c r="J29" s="25">
        <f>(G29+(H29*I29))</f>
        <v>0</v>
      </c>
      <c r="K29" s="26">
        <f>F29*J29</f>
        <v>0</v>
      </c>
    </row>
    <row r="30" spans="3:11">
      <c r="C30" s="34">
        <f>C29+1</f>
        <v>16</v>
      </c>
      <c r="D30" s="27" t="s">
        <v>35</v>
      </c>
      <c r="E30" s="22" t="s">
        <v>19</v>
      </c>
      <c r="F30" s="22">
        <v>1</v>
      </c>
      <c r="G30" s="23"/>
      <c r="H30" s="23"/>
      <c r="I30" s="24"/>
      <c r="J30" s="25">
        <f>(G30+(H30*I30))</f>
        <v>0</v>
      </c>
      <c r="K30" s="26">
        <f>F30*J30</f>
        <v>0</v>
      </c>
    </row>
    <row r="31" spans="3:11">
      <c r="C31" s="34">
        <f>C30+1</f>
        <v>17</v>
      </c>
      <c r="D31" s="28" t="s">
        <v>36</v>
      </c>
      <c r="E31" s="29" t="s">
        <v>19</v>
      </c>
      <c r="F31" s="29">
        <v>1</v>
      </c>
      <c r="G31" s="30"/>
      <c r="H31" s="30"/>
      <c r="I31" s="31"/>
      <c r="J31" s="32">
        <f>(G31+(H31*I31))</f>
        <v>0</v>
      </c>
      <c r="K31" s="33">
        <f>F31*J31</f>
        <v>0</v>
      </c>
    </row>
    <row r="32" spans="3:11">
      <c r="C32" s="90" t="s">
        <v>38</v>
      </c>
      <c r="D32" s="91"/>
      <c r="E32" s="91"/>
      <c r="F32" s="91"/>
      <c r="G32" s="91"/>
      <c r="H32" s="91"/>
      <c r="I32" s="91"/>
      <c r="J32" s="91"/>
      <c r="K32" s="92"/>
    </row>
    <row r="33" spans="3:11">
      <c r="C33" s="34">
        <f>C31+1</f>
        <v>18</v>
      </c>
      <c r="D33" s="41" t="s">
        <v>39</v>
      </c>
      <c r="E33" s="36" t="s">
        <v>19</v>
      </c>
      <c r="F33" s="36">
        <v>1</v>
      </c>
      <c r="G33" s="37"/>
      <c r="H33" s="37"/>
      <c r="I33" s="38"/>
      <c r="J33" s="39">
        <f t="shared" ref="J33:J38" si="4">(G33+(H33*I33))</f>
        <v>0</v>
      </c>
      <c r="K33" s="40">
        <f t="shared" ref="K33:K38" si="5">F33*J33</f>
        <v>0</v>
      </c>
    </row>
    <row r="34" spans="3:11">
      <c r="C34" s="34">
        <f>C33+1</f>
        <v>19</v>
      </c>
      <c r="D34" s="42" t="s">
        <v>40</v>
      </c>
      <c r="E34" s="22" t="s">
        <v>19</v>
      </c>
      <c r="F34" s="22">
        <v>1</v>
      </c>
      <c r="G34" s="23"/>
      <c r="H34" s="23"/>
      <c r="I34" s="24"/>
      <c r="J34" s="25">
        <f t="shared" si="4"/>
        <v>0</v>
      </c>
      <c r="K34" s="26">
        <f t="shared" si="5"/>
        <v>0</v>
      </c>
    </row>
    <row r="35" spans="3:11">
      <c r="C35" s="34">
        <f t="shared" ref="C35:C38" si="6">C34+1</f>
        <v>20</v>
      </c>
      <c r="D35" s="42" t="s">
        <v>41</v>
      </c>
      <c r="E35" s="22" t="s">
        <v>19</v>
      </c>
      <c r="F35" s="22">
        <v>1</v>
      </c>
      <c r="G35" s="23"/>
      <c r="H35" s="23"/>
      <c r="I35" s="24"/>
      <c r="J35" s="25">
        <f t="shared" si="4"/>
        <v>0</v>
      </c>
      <c r="K35" s="26">
        <f t="shared" si="5"/>
        <v>0</v>
      </c>
    </row>
    <row r="36" spans="3:11" ht="18.75" customHeight="1">
      <c r="C36" s="34">
        <f t="shared" si="6"/>
        <v>21</v>
      </c>
      <c r="D36" s="43" t="s">
        <v>42</v>
      </c>
      <c r="E36" s="22" t="s">
        <v>19</v>
      </c>
      <c r="F36" s="22">
        <v>1</v>
      </c>
      <c r="G36" s="23"/>
      <c r="H36" s="23"/>
      <c r="I36" s="24"/>
      <c r="J36" s="25">
        <f t="shared" si="4"/>
        <v>0</v>
      </c>
      <c r="K36" s="26">
        <f t="shared" si="5"/>
        <v>0</v>
      </c>
    </row>
    <row r="37" spans="3:11" ht="15" customHeight="1">
      <c r="C37" s="34">
        <f t="shared" si="6"/>
        <v>22</v>
      </c>
      <c r="D37" s="43" t="s">
        <v>43</v>
      </c>
      <c r="E37" s="22" t="s">
        <v>19</v>
      </c>
      <c r="F37" s="22">
        <v>1</v>
      </c>
      <c r="G37" s="23"/>
      <c r="H37" s="23"/>
      <c r="I37" s="24"/>
      <c r="J37" s="25">
        <f t="shared" si="4"/>
        <v>0</v>
      </c>
      <c r="K37" s="26">
        <f t="shared" si="5"/>
        <v>0</v>
      </c>
    </row>
    <row r="38" spans="3:11" ht="15" customHeight="1">
      <c r="C38" s="34">
        <f t="shared" si="6"/>
        <v>23</v>
      </c>
      <c r="D38" s="44" t="s">
        <v>44</v>
      </c>
      <c r="E38" s="29" t="s">
        <v>45</v>
      </c>
      <c r="F38" s="29">
        <v>2</v>
      </c>
      <c r="G38" s="30"/>
      <c r="H38" s="30"/>
      <c r="I38" s="31"/>
      <c r="J38" s="32">
        <f t="shared" si="4"/>
        <v>0</v>
      </c>
      <c r="K38" s="33">
        <f t="shared" si="5"/>
        <v>0</v>
      </c>
    </row>
    <row r="39" spans="3:11">
      <c r="C39" s="90" t="s">
        <v>46</v>
      </c>
      <c r="D39" s="91"/>
      <c r="E39" s="91"/>
      <c r="F39" s="91"/>
      <c r="G39" s="91"/>
      <c r="H39" s="91"/>
      <c r="I39" s="91"/>
      <c r="J39" s="91"/>
      <c r="K39" s="92"/>
    </row>
    <row r="40" spans="3:11">
      <c r="C40" s="34">
        <f>C38+1</f>
        <v>24</v>
      </c>
      <c r="D40" s="45" t="s">
        <v>47</v>
      </c>
      <c r="E40" s="36" t="s">
        <v>19</v>
      </c>
      <c r="F40" s="22">
        <v>1</v>
      </c>
      <c r="G40" s="37"/>
      <c r="H40" s="37"/>
      <c r="I40" s="38"/>
      <c r="J40" s="39">
        <f t="shared" ref="J40:J53" si="7">(G40+(H40*I40))</f>
        <v>0</v>
      </c>
      <c r="K40" s="40">
        <f t="shared" ref="K40:K53" si="8">F40*J40</f>
        <v>0</v>
      </c>
    </row>
    <row r="41" spans="3:11">
      <c r="C41" s="34">
        <f>C40+1</f>
        <v>25</v>
      </c>
      <c r="D41" s="46" t="s">
        <v>48</v>
      </c>
      <c r="E41" s="22" t="s">
        <v>19</v>
      </c>
      <c r="F41" s="22">
        <v>1</v>
      </c>
      <c r="G41" s="23"/>
      <c r="H41" s="23"/>
      <c r="I41" s="24"/>
      <c r="J41" s="25">
        <f t="shared" si="7"/>
        <v>0</v>
      </c>
      <c r="K41" s="26">
        <f t="shared" si="8"/>
        <v>0</v>
      </c>
    </row>
    <row r="42" spans="3:11">
      <c r="C42" s="34">
        <f t="shared" ref="C42:C53" si="9">C41+1</f>
        <v>26</v>
      </c>
      <c r="D42" s="46" t="s">
        <v>49</v>
      </c>
      <c r="E42" s="22" t="s">
        <v>19</v>
      </c>
      <c r="F42" s="22">
        <v>1</v>
      </c>
      <c r="G42" s="23"/>
      <c r="H42" s="23"/>
      <c r="I42" s="24"/>
      <c r="J42" s="25">
        <f t="shared" si="7"/>
        <v>0</v>
      </c>
      <c r="K42" s="26">
        <f t="shared" si="8"/>
        <v>0</v>
      </c>
    </row>
    <row r="43" spans="3:11">
      <c r="C43" s="34">
        <f t="shared" si="9"/>
        <v>27</v>
      </c>
      <c r="D43" s="46" t="s">
        <v>50</v>
      </c>
      <c r="E43" s="22" t="s">
        <v>19</v>
      </c>
      <c r="F43" s="22">
        <v>1</v>
      </c>
      <c r="G43" s="23"/>
      <c r="H43" s="23"/>
      <c r="I43" s="24"/>
      <c r="J43" s="25">
        <f t="shared" si="7"/>
        <v>0</v>
      </c>
      <c r="K43" s="26">
        <f t="shared" si="8"/>
        <v>0</v>
      </c>
    </row>
    <row r="44" spans="3:11">
      <c r="C44" s="34">
        <f t="shared" si="9"/>
        <v>28</v>
      </c>
      <c r="D44" s="46" t="s">
        <v>51</v>
      </c>
      <c r="E44" s="22" t="s">
        <v>19</v>
      </c>
      <c r="F44" s="22">
        <v>1</v>
      </c>
      <c r="G44" s="23"/>
      <c r="H44" s="23"/>
      <c r="I44" s="24"/>
      <c r="J44" s="25">
        <f t="shared" si="7"/>
        <v>0</v>
      </c>
      <c r="K44" s="26">
        <f t="shared" si="8"/>
        <v>0</v>
      </c>
    </row>
    <row r="45" spans="3:11">
      <c r="C45" s="34">
        <f t="shared" si="9"/>
        <v>29</v>
      </c>
      <c r="D45" s="46" t="s">
        <v>52</v>
      </c>
      <c r="E45" s="22" t="s">
        <v>19</v>
      </c>
      <c r="F45" s="22">
        <v>1</v>
      </c>
      <c r="G45" s="23"/>
      <c r="H45" s="23"/>
      <c r="I45" s="24"/>
      <c r="J45" s="25">
        <f t="shared" si="7"/>
        <v>0</v>
      </c>
      <c r="K45" s="26">
        <f t="shared" si="8"/>
        <v>0</v>
      </c>
    </row>
    <row r="46" spans="3:11">
      <c r="C46" s="34">
        <f t="shared" si="9"/>
        <v>30</v>
      </c>
      <c r="D46" s="46" t="s">
        <v>53</v>
      </c>
      <c r="E46" s="22" t="s">
        <v>19</v>
      </c>
      <c r="F46" s="22">
        <v>1</v>
      </c>
      <c r="G46" s="23"/>
      <c r="H46" s="23"/>
      <c r="I46" s="24"/>
      <c r="J46" s="25">
        <f t="shared" si="7"/>
        <v>0</v>
      </c>
      <c r="K46" s="26">
        <f t="shared" si="8"/>
        <v>0</v>
      </c>
    </row>
    <row r="47" spans="3:11">
      <c r="C47" s="34">
        <f t="shared" si="9"/>
        <v>31</v>
      </c>
      <c r="D47" s="46" t="s">
        <v>54</v>
      </c>
      <c r="E47" s="22" t="s">
        <v>19</v>
      </c>
      <c r="F47" s="22">
        <v>1</v>
      </c>
      <c r="G47" s="23"/>
      <c r="H47" s="23"/>
      <c r="I47" s="24"/>
      <c r="J47" s="25">
        <f t="shared" si="7"/>
        <v>0</v>
      </c>
      <c r="K47" s="26">
        <f t="shared" si="8"/>
        <v>0</v>
      </c>
    </row>
    <row r="48" spans="3:11">
      <c r="C48" s="34">
        <f t="shared" si="9"/>
        <v>32</v>
      </c>
      <c r="D48" s="46" t="s">
        <v>55</v>
      </c>
      <c r="E48" s="22" t="s">
        <v>19</v>
      </c>
      <c r="F48" s="22">
        <v>1</v>
      </c>
      <c r="G48" s="23"/>
      <c r="H48" s="23"/>
      <c r="I48" s="24"/>
      <c r="J48" s="25">
        <f t="shared" si="7"/>
        <v>0</v>
      </c>
      <c r="K48" s="26">
        <f t="shared" si="8"/>
        <v>0</v>
      </c>
    </row>
    <row r="49" spans="3:11">
      <c r="C49" s="34">
        <f t="shared" si="9"/>
        <v>33</v>
      </c>
      <c r="D49" s="46" t="s">
        <v>56</v>
      </c>
      <c r="E49" s="22" t="s">
        <v>17</v>
      </c>
      <c r="F49" s="22">
        <v>1</v>
      </c>
      <c r="G49" s="23"/>
      <c r="H49" s="23"/>
      <c r="I49" s="24"/>
      <c r="J49" s="25">
        <f t="shared" si="7"/>
        <v>0</v>
      </c>
      <c r="K49" s="26">
        <f t="shared" si="8"/>
        <v>0</v>
      </c>
    </row>
    <row r="50" spans="3:11">
      <c r="C50" s="34">
        <f t="shared" si="9"/>
        <v>34</v>
      </c>
      <c r="D50" s="46" t="s">
        <v>57</v>
      </c>
      <c r="E50" s="22" t="s">
        <v>19</v>
      </c>
      <c r="F50" s="22">
        <v>2</v>
      </c>
      <c r="G50" s="23"/>
      <c r="H50" s="23"/>
      <c r="I50" s="24"/>
      <c r="J50" s="25">
        <f t="shared" si="7"/>
        <v>0</v>
      </c>
      <c r="K50" s="26">
        <f t="shared" si="8"/>
        <v>0</v>
      </c>
    </row>
    <row r="51" spans="3:11">
      <c r="C51" s="34">
        <f t="shared" si="9"/>
        <v>35</v>
      </c>
      <c r="D51" s="47" t="s">
        <v>58</v>
      </c>
      <c r="E51" s="22" t="s">
        <v>19</v>
      </c>
      <c r="F51" s="22">
        <v>2</v>
      </c>
      <c r="G51" s="23"/>
      <c r="H51" s="23"/>
      <c r="I51" s="24"/>
      <c r="J51" s="25">
        <f t="shared" si="7"/>
        <v>0</v>
      </c>
      <c r="K51" s="26">
        <f t="shared" si="8"/>
        <v>0</v>
      </c>
    </row>
    <row r="52" spans="3:11">
      <c r="C52" s="34">
        <f t="shared" si="9"/>
        <v>36</v>
      </c>
      <c r="D52" s="46" t="s">
        <v>59</v>
      </c>
      <c r="E52" s="22" t="s">
        <v>17</v>
      </c>
      <c r="F52" s="22">
        <v>2</v>
      </c>
      <c r="G52" s="23"/>
      <c r="H52" s="23"/>
      <c r="I52" s="24"/>
      <c r="J52" s="25">
        <f t="shared" si="7"/>
        <v>0</v>
      </c>
      <c r="K52" s="26">
        <f t="shared" si="8"/>
        <v>0</v>
      </c>
    </row>
    <row r="53" spans="3:11">
      <c r="C53" s="34">
        <f t="shared" si="9"/>
        <v>37</v>
      </c>
      <c r="D53" s="48" t="s">
        <v>60</v>
      </c>
      <c r="E53" s="29" t="s">
        <v>17</v>
      </c>
      <c r="F53" s="22">
        <v>2</v>
      </c>
      <c r="G53" s="30"/>
      <c r="H53" s="30"/>
      <c r="I53" s="31"/>
      <c r="J53" s="32">
        <f t="shared" si="7"/>
        <v>0</v>
      </c>
      <c r="K53" s="33">
        <f t="shared" si="8"/>
        <v>0</v>
      </c>
    </row>
    <row r="54" spans="3:11">
      <c r="C54" s="90" t="s">
        <v>63</v>
      </c>
      <c r="D54" s="91"/>
      <c r="E54" s="91"/>
      <c r="F54" s="91"/>
      <c r="G54" s="91"/>
      <c r="H54" s="91"/>
      <c r="I54" s="91"/>
      <c r="J54" s="91"/>
      <c r="K54" s="92"/>
    </row>
    <row r="55" spans="3:11">
      <c r="C55" s="34">
        <f>C53+1</f>
        <v>38</v>
      </c>
      <c r="D55" s="49" t="s">
        <v>64</v>
      </c>
      <c r="E55" s="36" t="s">
        <v>19</v>
      </c>
      <c r="F55" s="36">
        <v>2</v>
      </c>
      <c r="G55" s="37"/>
      <c r="H55" s="37"/>
      <c r="I55" s="38"/>
      <c r="J55" s="39">
        <f t="shared" ref="J55:J65" si="10">(G55+(H55*I55))</f>
        <v>0</v>
      </c>
      <c r="K55" s="40">
        <f t="shared" ref="K55:K65" si="11">F55*J55</f>
        <v>0</v>
      </c>
    </row>
    <row r="56" spans="3:11">
      <c r="C56" s="34">
        <f>C55+1</f>
        <v>39</v>
      </c>
      <c r="D56" s="50" t="s">
        <v>65</v>
      </c>
      <c r="E56" s="22" t="s">
        <v>19</v>
      </c>
      <c r="F56" s="22">
        <v>2</v>
      </c>
      <c r="G56" s="23"/>
      <c r="H56" s="23"/>
      <c r="I56" s="24"/>
      <c r="J56" s="25">
        <f t="shared" si="10"/>
        <v>0</v>
      </c>
      <c r="K56" s="26">
        <f t="shared" si="11"/>
        <v>0</v>
      </c>
    </row>
    <row r="57" spans="3:11">
      <c r="C57" s="34">
        <f t="shared" ref="C57:C65" si="12">C56+1</f>
        <v>40</v>
      </c>
      <c r="D57" s="51" t="s">
        <v>66</v>
      </c>
      <c r="E57" s="22" t="s">
        <v>19</v>
      </c>
      <c r="F57" s="22">
        <v>2</v>
      </c>
      <c r="G57" s="23"/>
      <c r="H57" s="23"/>
      <c r="I57" s="24"/>
      <c r="J57" s="25">
        <f t="shared" si="10"/>
        <v>0</v>
      </c>
      <c r="K57" s="26">
        <f t="shared" si="11"/>
        <v>0</v>
      </c>
    </row>
    <row r="58" spans="3:11">
      <c r="C58" s="34">
        <f t="shared" si="12"/>
        <v>41</v>
      </c>
      <c r="D58" s="50" t="s">
        <v>67</v>
      </c>
      <c r="E58" s="22" t="s">
        <v>19</v>
      </c>
      <c r="F58" s="22">
        <v>2</v>
      </c>
      <c r="G58" s="23"/>
      <c r="H58" s="23"/>
      <c r="I58" s="24"/>
      <c r="J58" s="25">
        <f t="shared" si="10"/>
        <v>0</v>
      </c>
      <c r="K58" s="26">
        <f t="shared" si="11"/>
        <v>0</v>
      </c>
    </row>
    <row r="59" spans="3:11">
      <c r="C59" s="34">
        <f t="shared" si="12"/>
        <v>42</v>
      </c>
      <c r="D59" s="50" t="s">
        <v>68</v>
      </c>
      <c r="E59" s="22" t="s">
        <v>19</v>
      </c>
      <c r="F59" s="22">
        <v>2</v>
      </c>
      <c r="G59" s="23"/>
      <c r="H59" s="23"/>
      <c r="I59" s="24"/>
      <c r="J59" s="25">
        <f t="shared" si="10"/>
        <v>0</v>
      </c>
      <c r="K59" s="26">
        <f t="shared" si="11"/>
        <v>0</v>
      </c>
    </row>
    <row r="60" spans="3:11">
      <c r="C60" s="34">
        <f t="shared" si="12"/>
        <v>43</v>
      </c>
      <c r="D60" s="50" t="s">
        <v>69</v>
      </c>
      <c r="E60" s="22" t="s">
        <v>19</v>
      </c>
      <c r="F60" s="22">
        <v>2</v>
      </c>
      <c r="G60" s="23"/>
      <c r="H60" s="23"/>
      <c r="I60" s="24"/>
      <c r="J60" s="25">
        <f t="shared" si="10"/>
        <v>0</v>
      </c>
      <c r="K60" s="26">
        <f t="shared" si="11"/>
        <v>0</v>
      </c>
    </row>
    <row r="61" spans="3:11">
      <c r="C61" s="34">
        <f t="shared" si="12"/>
        <v>44</v>
      </c>
      <c r="D61" s="50" t="s">
        <v>70</v>
      </c>
      <c r="E61" s="22" t="s">
        <v>19</v>
      </c>
      <c r="F61" s="22">
        <v>2</v>
      </c>
      <c r="G61" s="23"/>
      <c r="H61" s="23"/>
      <c r="I61" s="24"/>
      <c r="J61" s="25">
        <f t="shared" si="10"/>
        <v>0</v>
      </c>
      <c r="K61" s="26">
        <f t="shared" si="11"/>
        <v>0</v>
      </c>
    </row>
    <row r="62" spans="3:11">
      <c r="C62" s="34">
        <f t="shared" si="12"/>
        <v>45</v>
      </c>
      <c r="D62" s="50" t="s">
        <v>71</v>
      </c>
      <c r="E62" s="22" t="s">
        <v>19</v>
      </c>
      <c r="F62" s="22">
        <v>2</v>
      </c>
      <c r="G62" s="23"/>
      <c r="H62" s="23"/>
      <c r="I62" s="24"/>
      <c r="J62" s="25">
        <f t="shared" si="10"/>
        <v>0</v>
      </c>
      <c r="K62" s="26">
        <f t="shared" si="11"/>
        <v>0</v>
      </c>
    </row>
    <row r="63" spans="3:11">
      <c r="C63" s="34">
        <f t="shared" si="12"/>
        <v>46</v>
      </c>
      <c r="D63" s="50" t="s">
        <v>72</v>
      </c>
      <c r="E63" s="22" t="s">
        <v>19</v>
      </c>
      <c r="F63" s="22">
        <v>2</v>
      </c>
      <c r="G63" s="23"/>
      <c r="H63" s="23"/>
      <c r="I63" s="24"/>
      <c r="J63" s="25">
        <f t="shared" si="10"/>
        <v>0</v>
      </c>
      <c r="K63" s="26">
        <f t="shared" si="11"/>
        <v>0</v>
      </c>
    </row>
    <row r="64" spans="3:11">
      <c r="C64" s="34">
        <f t="shared" si="12"/>
        <v>47</v>
      </c>
      <c r="D64" s="50" t="s">
        <v>73</v>
      </c>
      <c r="E64" s="22" t="s">
        <v>19</v>
      </c>
      <c r="F64" s="22">
        <v>2</v>
      </c>
      <c r="G64" s="23"/>
      <c r="H64" s="23"/>
      <c r="I64" s="24"/>
      <c r="J64" s="25">
        <f t="shared" si="10"/>
        <v>0</v>
      </c>
      <c r="K64" s="26">
        <f t="shared" si="11"/>
        <v>0</v>
      </c>
    </row>
    <row r="65" spans="3:11">
      <c r="C65" s="34">
        <f t="shared" si="12"/>
        <v>48</v>
      </c>
      <c r="D65" s="52" t="s">
        <v>74</v>
      </c>
      <c r="E65" s="29" t="s">
        <v>19</v>
      </c>
      <c r="F65" s="29">
        <v>2</v>
      </c>
      <c r="G65" s="30"/>
      <c r="H65" s="30"/>
      <c r="I65" s="31"/>
      <c r="J65" s="32">
        <f t="shared" si="10"/>
        <v>0</v>
      </c>
      <c r="K65" s="33">
        <f t="shared" si="11"/>
        <v>0</v>
      </c>
    </row>
    <row r="66" spans="3:11">
      <c r="C66" s="90" t="s">
        <v>75</v>
      </c>
      <c r="D66" s="91"/>
      <c r="E66" s="91"/>
      <c r="F66" s="91"/>
      <c r="G66" s="91"/>
      <c r="H66" s="91"/>
      <c r="I66" s="91"/>
      <c r="J66" s="91"/>
      <c r="K66" s="92"/>
    </row>
    <row r="67" spans="3:11">
      <c r="C67" s="53">
        <f>C65+1</f>
        <v>49</v>
      </c>
      <c r="D67" s="45" t="s">
        <v>76</v>
      </c>
      <c r="E67" s="36" t="s">
        <v>19</v>
      </c>
      <c r="F67" s="22">
        <v>2</v>
      </c>
      <c r="G67" s="37"/>
      <c r="H67" s="37"/>
      <c r="I67" s="38"/>
      <c r="J67" s="39">
        <f>(G67+(H67*I67))</f>
        <v>0</v>
      </c>
      <c r="K67" s="40">
        <f>F67*J67</f>
        <v>0</v>
      </c>
    </row>
    <row r="68" spans="3:11">
      <c r="C68" s="54">
        <f>C67+1</f>
        <v>50</v>
      </c>
      <c r="D68" s="46" t="s">
        <v>77</v>
      </c>
      <c r="E68" s="22" t="s">
        <v>19</v>
      </c>
      <c r="F68" s="22">
        <v>2</v>
      </c>
      <c r="G68" s="23"/>
      <c r="H68" s="23"/>
      <c r="I68" s="24"/>
      <c r="J68" s="25">
        <f>(G68+(H68*I68))</f>
        <v>0</v>
      </c>
      <c r="K68" s="26">
        <f>F68*J68</f>
        <v>0</v>
      </c>
    </row>
    <row r="69" spans="3:11">
      <c r="C69" s="54">
        <f t="shared" ref="C69:C71" si="13">C68+1</f>
        <v>51</v>
      </c>
      <c r="D69" s="46" t="s">
        <v>78</v>
      </c>
      <c r="E69" s="22" t="s">
        <v>19</v>
      </c>
      <c r="F69" s="22">
        <v>2</v>
      </c>
      <c r="G69" s="23"/>
      <c r="H69" s="23"/>
      <c r="I69" s="24"/>
      <c r="J69" s="25">
        <f>(G69+(H69*I69))</f>
        <v>0</v>
      </c>
      <c r="K69" s="26">
        <f>F69*J69</f>
        <v>0</v>
      </c>
    </row>
    <row r="70" spans="3:11">
      <c r="C70" s="54">
        <f t="shared" si="13"/>
        <v>52</v>
      </c>
      <c r="D70" s="46" t="s">
        <v>68</v>
      </c>
      <c r="E70" s="22" t="s">
        <v>19</v>
      </c>
      <c r="F70" s="22">
        <v>2</v>
      </c>
      <c r="G70" s="23"/>
      <c r="H70" s="23"/>
      <c r="I70" s="24"/>
      <c r="J70" s="25">
        <f>(G70+(H70*I70))</f>
        <v>0</v>
      </c>
      <c r="K70" s="26">
        <f>F70*J70</f>
        <v>0</v>
      </c>
    </row>
    <row r="71" spans="3:11">
      <c r="C71" s="54">
        <f t="shared" si="13"/>
        <v>53</v>
      </c>
      <c r="D71" s="55" t="s">
        <v>69</v>
      </c>
      <c r="E71" s="29" t="s">
        <v>19</v>
      </c>
      <c r="F71" s="22">
        <v>2</v>
      </c>
      <c r="G71" s="30"/>
      <c r="H71" s="30"/>
      <c r="I71" s="31"/>
      <c r="J71" s="32">
        <f>(G71+(H71*I71))</f>
        <v>0</v>
      </c>
      <c r="K71" s="33">
        <f>F71*J71</f>
        <v>0</v>
      </c>
    </row>
    <row r="72" spans="3:11">
      <c r="C72" s="120" t="s">
        <v>79</v>
      </c>
      <c r="D72" s="121"/>
      <c r="E72" s="121"/>
      <c r="F72" s="121"/>
      <c r="G72" s="121"/>
      <c r="H72" s="121"/>
      <c r="I72" s="121"/>
      <c r="J72" s="121"/>
      <c r="K72" s="122"/>
    </row>
    <row r="73" spans="3:11">
      <c r="C73" s="34">
        <f>C71+1</f>
        <v>54</v>
      </c>
      <c r="D73" s="49" t="s">
        <v>80</v>
      </c>
      <c r="E73" s="36" t="s">
        <v>17</v>
      </c>
      <c r="F73" s="36">
        <v>1</v>
      </c>
      <c r="G73" s="37"/>
      <c r="H73" s="37"/>
      <c r="I73" s="38"/>
      <c r="J73" s="39">
        <f>(G73+(H73*I73))</f>
        <v>0</v>
      </c>
      <c r="K73" s="40">
        <f>F73*J73</f>
        <v>0</v>
      </c>
    </row>
    <row r="74" spans="3:11">
      <c r="C74" s="34">
        <f>C73+1</f>
        <v>55</v>
      </c>
      <c r="D74" s="52" t="s">
        <v>81</v>
      </c>
      <c r="E74" s="29" t="s">
        <v>19</v>
      </c>
      <c r="F74" s="29">
        <v>1</v>
      </c>
      <c r="G74" s="30"/>
      <c r="H74" s="30"/>
      <c r="I74" s="31"/>
      <c r="J74" s="32">
        <f>(G74+(H74*I74))</f>
        <v>0</v>
      </c>
      <c r="K74" s="33">
        <f>F74*J74</f>
        <v>0</v>
      </c>
    </row>
    <row r="75" spans="3:11">
      <c r="C75" s="90" t="s">
        <v>82</v>
      </c>
      <c r="D75" s="91"/>
      <c r="E75" s="91"/>
      <c r="F75" s="91"/>
      <c r="G75" s="91"/>
      <c r="H75" s="91"/>
      <c r="I75" s="91"/>
      <c r="J75" s="91"/>
      <c r="K75" s="92"/>
    </row>
    <row r="76" spans="3:11">
      <c r="C76" s="53">
        <f>C74+1</f>
        <v>56</v>
      </c>
      <c r="D76" s="45" t="s">
        <v>83</v>
      </c>
      <c r="E76" s="36" t="s">
        <v>17</v>
      </c>
      <c r="F76" s="36">
        <v>1</v>
      </c>
      <c r="G76" s="37"/>
      <c r="H76" s="37"/>
      <c r="I76" s="38"/>
      <c r="J76" s="39">
        <f t="shared" ref="J76:J82" si="14">(G76+(H76*I76))</f>
        <v>0</v>
      </c>
      <c r="K76" s="40">
        <f t="shared" ref="K76:K82" si="15">F76*J76</f>
        <v>0</v>
      </c>
    </row>
    <row r="77" spans="3:11">
      <c r="C77" s="53">
        <f>C76+1</f>
        <v>57</v>
      </c>
      <c r="D77" s="46" t="s">
        <v>84</v>
      </c>
      <c r="E77" s="22" t="s">
        <v>19</v>
      </c>
      <c r="F77" s="22">
        <v>2</v>
      </c>
      <c r="G77" s="23"/>
      <c r="H77" s="23"/>
      <c r="I77" s="24"/>
      <c r="J77" s="25">
        <f t="shared" si="14"/>
        <v>0</v>
      </c>
      <c r="K77" s="26">
        <f t="shared" si="15"/>
        <v>0</v>
      </c>
    </row>
    <row r="78" spans="3:11">
      <c r="C78" s="53">
        <f t="shared" ref="C78:C82" si="16">C77+1</f>
        <v>58</v>
      </c>
      <c r="D78" s="46" t="s">
        <v>85</v>
      </c>
      <c r="E78" s="22" t="s">
        <v>17</v>
      </c>
      <c r="F78" s="22">
        <v>1</v>
      </c>
      <c r="G78" s="23"/>
      <c r="H78" s="23"/>
      <c r="I78" s="24"/>
      <c r="J78" s="25">
        <f t="shared" si="14"/>
        <v>0</v>
      </c>
      <c r="K78" s="26">
        <f t="shared" si="15"/>
        <v>0</v>
      </c>
    </row>
    <row r="79" spans="3:11">
      <c r="C79" s="53">
        <f t="shared" si="16"/>
        <v>59</v>
      </c>
      <c r="D79" s="46" t="s">
        <v>86</v>
      </c>
      <c r="E79" s="22" t="s">
        <v>19</v>
      </c>
      <c r="F79" s="22">
        <v>2</v>
      </c>
      <c r="G79" s="23"/>
      <c r="H79" s="23"/>
      <c r="I79" s="24"/>
      <c r="J79" s="25">
        <f t="shared" si="14"/>
        <v>0</v>
      </c>
      <c r="K79" s="26">
        <f t="shared" si="15"/>
        <v>0</v>
      </c>
    </row>
    <row r="80" spans="3:11">
      <c r="C80" s="53">
        <f t="shared" si="16"/>
        <v>60</v>
      </c>
      <c r="D80" s="46" t="s">
        <v>87</v>
      </c>
      <c r="E80" s="22" t="s">
        <v>19</v>
      </c>
      <c r="F80" s="22">
        <v>2</v>
      </c>
      <c r="G80" s="23"/>
      <c r="H80" s="23"/>
      <c r="I80" s="24"/>
      <c r="J80" s="25">
        <f t="shared" si="14"/>
        <v>0</v>
      </c>
      <c r="K80" s="26">
        <f t="shared" si="15"/>
        <v>0</v>
      </c>
    </row>
    <row r="81" spans="3:11">
      <c r="C81" s="53">
        <f t="shared" si="16"/>
        <v>61</v>
      </c>
      <c r="D81" s="46" t="s">
        <v>88</v>
      </c>
      <c r="E81" s="22" t="s">
        <v>17</v>
      </c>
      <c r="F81" s="22">
        <v>1</v>
      </c>
      <c r="G81" s="23"/>
      <c r="H81" s="23"/>
      <c r="I81" s="24"/>
      <c r="J81" s="25">
        <f t="shared" si="14"/>
        <v>0</v>
      </c>
      <c r="K81" s="26">
        <f t="shared" si="15"/>
        <v>0</v>
      </c>
    </row>
    <row r="82" spans="3:11">
      <c r="C82" s="53">
        <f t="shared" si="16"/>
        <v>62</v>
      </c>
      <c r="D82" s="55" t="s">
        <v>89</v>
      </c>
      <c r="E82" s="29" t="s">
        <v>19</v>
      </c>
      <c r="F82" s="22">
        <v>2</v>
      </c>
      <c r="G82" s="30"/>
      <c r="H82" s="30"/>
      <c r="I82" s="31"/>
      <c r="J82" s="32">
        <f t="shared" si="14"/>
        <v>0</v>
      </c>
      <c r="K82" s="33">
        <f t="shared" si="15"/>
        <v>0</v>
      </c>
    </row>
    <row r="83" spans="3:11">
      <c r="C83" s="90" t="s">
        <v>90</v>
      </c>
      <c r="D83" s="91"/>
      <c r="E83" s="91"/>
      <c r="F83" s="91"/>
      <c r="G83" s="91"/>
      <c r="H83" s="91"/>
      <c r="I83" s="91"/>
      <c r="J83" s="91"/>
      <c r="K83" s="92"/>
    </row>
    <row r="84" spans="3:11">
      <c r="C84" s="34">
        <f>C82+1</f>
        <v>63</v>
      </c>
      <c r="D84" s="56" t="s">
        <v>91</v>
      </c>
      <c r="E84" s="36" t="s">
        <v>19</v>
      </c>
      <c r="F84" s="22">
        <v>1</v>
      </c>
      <c r="G84" s="37"/>
      <c r="H84" s="37"/>
      <c r="I84" s="38"/>
      <c r="J84" s="39">
        <f t="shared" ref="J84:J95" si="17">(G84+(H84*I84))</f>
        <v>0</v>
      </c>
      <c r="K84" s="40">
        <f t="shared" ref="K84:K95" si="18">F84*J84</f>
        <v>0</v>
      </c>
    </row>
    <row r="85" spans="3:11">
      <c r="C85" s="20">
        <f>C84+1</f>
        <v>64</v>
      </c>
      <c r="D85" s="46" t="s">
        <v>92</v>
      </c>
      <c r="E85" s="22" t="s">
        <v>19</v>
      </c>
      <c r="F85" s="22">
        <v>1</v>
      </c>
      <c r="G85" s="23"/>
      <c r="H85" s="23"/>
      <c r="I85" s="24"/>
      <c r="J85" s="25">
        <f t="shared" si="17"/>
        <v>0</v>
      </c>
      <c r="K85" s="26">
        <f t="shared" si="18"/>
        <v>0</v>
      </c>
    </row>
    <row r="86" spans="3:11">
      <c r="C86" s="20">
        <f t="shared" ref="C86:C95" si="19">C85+1</f>
        <v>65</v>
      </c>
      <c r="D86" s="46" t="s">
        <v>93</v>
      </c>
      <c r="E86" s="22" t="s">
        <v>19</v>
      </c>
      <c r="F86" s="22">
        <v>1</v>
      </c>
      <c r="G86" s="23"/>
      <c r="H86" s="23"/>
      <c r="I86" s="24"/>
      <c r="J86" s="25">
        <f t="shared" si="17"/>
        <v>0</v>
      </c>
      <c r="K86" s="26">
        <f t="shared" si="18"/>
        <v>0</v>
      </c>
    </row>
    <row r="87" spans="3:11">
      <c r="C87" s="20">
        <f t="shared" si="19"/>
        <v>66</v>
      </c>
      <c r="D87" s="46" t="s">
        <v>94</v>
      </c>
      <c r="E87" s="22" t="s">
        <v>19</v>
      </c>
      <c r="F87" s="22">
        <v>1</v>
      </c>
      <c r="G87" s="23"/>
      <c r="H87" s="23"/>
      <c r="I87" s="24"/>
      <c r="J87" s="25">
        <f t="shared" si="17"/>
        <v>0</v>
      </c>
      <c r="K87" s="26">
        <f t="shared" si="18"/>
        <v>0</v>
      </c>
    </row>
    <row r="88" spans="3:11">
      <c r="C88" s="20">
        <f t="shared" si="19"/>
        <v>67</v>
      </c>
      <c r="D88" s="46" t="s">
        <v>95</v>
      </c>
      <c r="E88" s="22" t="s">
        <v>19</v>
      </c>
      <c r="F88" s="22">
        <v>1</v>
      </c>
      <c r="G88" s="23"/>
      <c r="H88" s="23"/>
      <c r="I88" s="24"/>
      <c r="J88" s="25">
        <f t="shared" si="17"/>
        <v>0</v>
      </c>
      <c r="K88" s="26">
        <f t="shared" si="18"/>
        <v>0</v>
      </c>
    </row>
    <row r="89" spans="3:11">
      <c r="C89" s="20">
        <f t="shared" si="19"/>
        <v>68</v>
      </c>
      <c r="D89" s="46" t="s">
        <v>96</v>
      </c>
      <c r="E89" s="22" t="s">
        <v>19</v>
      </c>
      <c r="F89" s="22">
        <v>1</v>
      </c>
      <c r="G89" s="23"/>
      <c r="H89" s="23"/>
      <c r="I89" s="24"/>
      <c r="J89" s="25">
        <f t="shared" si="17"/>
        <v>0</v>
      </c>
      <c r="K89" s="26">
        <f t="shared" si="18"/>
        <v>0</v>
      </c>
    </row>
    <row r="90" spans="3:11">
      <c r="C90" s="20">
        <f t="shared" si="19"/>
        <v>69</v>
      </c>
      <c r="D90" s="46" t="s">
        <v>97</v>
      </c>
      <c r="E90" s="22" t="s">
        <v>19</v>
      </c>
      <c r="F90" s="22">
        <v>1</v>
      </c>
      <c r="G90" s="23"/>
      <c r="H90" s="23"/>
      <c r="I90" s="24"/>
      <c r="J90" s="25">
        <f t="shared" si="17"/>
        <v>0</v>
      </c>
      <c r="K90" s="26">
        <f t="shared" si="18"/>
        <v>0</v>
      </c>
    </row>
    <row r="91" spans="3:11">
      <c r="C91" s="20">
        <f t="shared" si="19"/>
        <v>70</v>
      </c>
      <c r="D91" s="46" t="s">
        <v>98</v>
      </c>
      <c r="E91" s="22" t="s">
        <v>19</v>
      </c>
      <c r="F91" s="22">
        <v>6</v>
      </c>
      <c r="G91" s="23"/>
      <c r="H91" s="23"/>
      <c r="I91" s="24"/>
      <c r="J91" s="25">
        <f t="shared" si="17"/>
        <v>0</v>
      </c>
      <c r="K91" s="26">
        <f t="shared" si="18"/>
        <v>0</v>
      </c>
    </row>
    <row r="92" spans="3:11">
      <c r="C92" s="20">
        <f t="shared" si="19"/>
        <v>71</v>
      </c>
      <c r="D92" s="46" t="s">
        <v>99</v>
      </c>
      <c r="E92" s="22" t="s">
        <v>19</v>
      </c>
      <c r="F92" s="22">
        <v>1</v>
      </c>
      <c r="G92" s="23"/>
      <c r="H92" s="23"/>
      <c r="I92" s="24"/>
      <c r="J92" s="25">
        <f t="shared" si="17"/>
        <v>0</v>
      </c>
      <c r="K92" s="26">
        <f t="shared" si="18"/>
        <v>0</v>
      </c>
    </row>
    <row r="93" spans="3:11">
      <c r="C93" s="20">
        <f t="shared" si="19"/>
        <v>72</v>
      </c>
      <c r="D93" s="46" t="s">
        <v>100</v>
      </c>
      <c r="E93" s="22" t="s">
        <v>19</v>
      </c>
      <c r="F93" s="22">
        <v>2</v>
      </c>
      <c r="G93" s="23"/>
      <c r="H93" s="23"/>
      <c r="I93" s="24"/>
      <c r="J93" s="25">
        <f t="shared" si="17"/>
        <v>0</v>
      </c>
      <c r="K93" s="26">
        <f t="shared" si="18"/>
        <v>0</v>
      </c>
    </row>
    <row r="94" spans="3:11">
      <c r="C94" s="20">
        <f t="shared" si="19"/>
        <v>73</v>
      </c>
      <c r="D94" s="46" t="s">
        <v>101</v>
      </c>
      <c r="E94" s="22" t="s">
        <v>19</v>
      </c>
      <c r="F94" s="22">
        <v>2</v>
      </c>
      <c r="G94" s="23"/>
      <c r="H94" s="23"/>
      <c r="I94" s="24"/>
      <c r="J94" s="25">
        <f t="shared" si="17"/>
        <v>0</v>
      </c>
      <c r="K94" s="26">
        <f t="shared" si="18"/>
        <v>0</v>
      </c>
    </row>
    <row r="95" spans="3:11">
      <c r="C95" s="20">
        <f t="shared" si="19"/>
        <v>74</v>
      </c>
      <c r="D95" s="55" t="s">
        <v>102</v>
      </c>
      <c r="E95" s="29" t="s">
        <v>19</v>
      </c>
      <c r="F95" s="29">
        <v>2</v>
      </c>
      <c r="G95" s="30"/>
      <c r="H95" s="30"/>
      <c r="I95" s="31"/>
      <c r="J95" s="32">
        <f t="shared" si="17"/>
        <v>0</v>
      </c>
      <c r="K95" s="33">
        <f t="shared" si="18"/>
        <v>0</v>
      </c>
    </row>
    <row r="96" spans="3:11">
      <c r="C96" s="90" t="s">
        <v>103</v>
      </c>
      <c r="D96" s="91"/>
      <c r="E96" s="91"/>
      <c r="F96" s="91"/>
      <c r="G96" s="91"/>
      <c r="H96" s="91"/>
      <c r="I96" s="91"/>
      <c r="J96" s="91"/>
      <c r="K96" s="92"/>
    </row>
    <row r="97" spans="3:11">
      <c r="C97" s="34">
        <f>C95+1</f>
        <v>75</v>
      </c>
      <c r="D97" s="56" t="s">
        <v>104</v>
      </c>
      <c r="E97" s="36" t="s">
        <v>17</v>
      </c>
      <c r="F97" s="36">
        <v>1</v>
      </c>
      <c r="G97" s="4"/>
      <c r="H97" s="4"/>
      <c r="I97" s="5"/>
      <c r="J97" s="39">
        <f>(G97+(H97*I97))</f>
        <v>0</v>
      </c>
      <c r="K97" s="40">
        <f t="shared" ref="K97:K120" si="20">F97*J97</f>
        <v>0</v>
      </c>
    </row>
    <row r="98" spans="3:11">
      <c r="C98" s="34">
        <f>C97+1</f>
        <v>76</v>
      </c>
      <c r="D98" s="57" t="s">
        <v>105</v>
      </c>
      <c r="E98" s="22" t="s">
        <v>19</v>
      </c>
      <c r="F98" s="22">
        <v>1</v>
      </c>
      <c r="G98" s="6" t="s">
        <v>106</v>
      </c>
      <c r="H98" s="6"/>
      <c r="I98" s="7"/>
      <c r="J98" s="25">
        <f>(H98*I98)</f>
        <v>0</v>
      </c>
      <c r="K98" s="26">
        <f t="shared" si="20"/>
        <v>0</v>
      </c>
    </row>
    <row r="99" spans="3:11">
      <c r="C99" s="34">
        <f t="shared" ref="C99:C120" si="21">C98+1</f>
        <v>77</v>
      </c>
      <c r="D99" s="46" t="s">
        <v>107</v>
      </c>
      <c r="E99" s="22" t="s">
        <v>19</v>
      </c>
      <c r="F99" s="22">
        <v>1</v>
      </c>
      <c r="G99" s="6" t="s">
        <v>106</v>
      </c>
      <c r="H99" s="6"/>
      <c r="I99" s="7"/>
      <c r="J99" s="25">
        <f>(H99*I99)</f>
        <v>0</v>
      </c>
      <c r="K99" s="26">
        <f t="shared" si="20"/>
        <v>0</v>
      </c>
    </row>
    <row r="100" spans="3:11">
      <c r="C100" s="34">
        <f t="shared" si="21"/>
        <v>78</v>
      </c>
      <c r="D100" s="46" t="s">
        <v>108</v>
      </c>
      <c r="E100" s="22" t="s">
        <v>19</v>
      </c>
      <c r="F100" s="22">
        <v>1</v>
      </c>
      <c r="G100" s="6" t="s">
        <v>106</v>
      </c>
      <c r="H100" s="6"/>
      <c r="I100" s="7"/>
      <c r="J100" s="25">
        <f>(H100*I100)</f>
        <v>0</v>
      </c>
      <c r="K100" s="26">
        <f t="shared" si="20"/>
        <v>0</v>
      </c>
    </row>
    <row r="101" spans="3:11">
      <c r="C101" s="34">
        <f t="shared" si="21"/>
        <v>79</v>
      </c>
      <c r="D101" s="46" t="s">
        <v>109</v>
      </c>
      <c r="E101" s="22" t="s">
        <v>19</v>
      </c>
      <c r="F101" s="22">
        <v>1</v>
      </c>
      <c r="G101" s="6" t="s">
        <v>106</v>
      </c>
      <c r="H101" s="6"/>
      <c r="I101" s="7"/>
      <c r="J101" s="25">
        <f>(H101*I101)</f>
        <v>0</v>
      </c>
      <c r="K101" s="26">
        <f t="shared" si="20"/>
        <v>0</v>
      </c>
    </row>
    <row r="102" spans="3:11">
      <c r="C102" s="34">
        <f t="shared" si="21"/>
        <v>80</v>
      </c>
      <c r="D102" s="46" t="s">
        <v>110</v>
      </c>
      <c r="E102" s="22" t="s">
        <v>19</v>
      </c>
      <c r="F102" s="22">
        <v>2</v>
      </c>
      <c r="G102" s="6"/>
      <c r="H102" s="6"/>
      <c r="I102" s="7"/>
      <c r="J102" s="25">
        <f t="shared" ref="J102:J109" si="22">(G102+(H102*I102))</f>
        <v>0</v>
      </c>
      <c r="K102" s="26">
        <f t="shared" si="20"/>
        <v>0</v>
      </c>
    </row>
    <row r="103" spans="3:11">
      <c r="C103" s="34">
        <f t="shared" si="21"/>
        <v>81</v>
      </c>
      <c r="D103" s="47" t="s">
        <v>111</v>
      </c>
      <c r="E103" s="22" t="s">
        <v>19</v>
      </c>
      <c r="F103" s="22">
        <v>6</v>
      </c>
      <c r="G103" s="6"/>
      <c r="H103" s="6"/>
      <c r="I103" s="7"/>
      <c r="J103" s="25">
        <f t="shared" si="22"/>
        <v>0</v>
      </c>
      <c r="K103" s="26">
        <f t="shared" si="20"/>
        <v>0</v>
      </c>
    </row>
    <row r="104" spans="3:11">
      <c r="C104" s="34">
        <f t="shared" si="21"/>
        <v>82</v>
      </c>
      <c r="D104" s="47" t="s">
        <v>112</v>
      </c>
      <c r="E104" s="22" t="s">
        <v>19</v>
      </c>
      <c r="F104" s="22">
        <v>6</v>
      </c>
      <c r="G104" s="6"/>
      <c r="H104" s="6"/>
      <c r="I104" s="7"/>
      <c r="J104" s="25">
        <f t="shared" si="22"/>
        <v>0</v>
      </c>
      <c r="K104" s="26">
        <f t="shared" si="20"/>
        <v>0</v>
      </c>
    </row>
    <row r="105" spans="3:11">
      <c r="C105" s="34">
        <f t="shared" si="21"/>
        <v>83</v>
      </c>
      <c r="D105" s="47" t="s">
        <v>114</v>
      </c>
      <c r="E105" s="22" t="s">
        <v>19</v>
      </c>
      <c r="F105" s="22">
        <v>4</v>
      </c>
      <c r="G105" s="6" t="s">
        <v>106</v>
      </c>
      <c r="H105" s="6"/>
      <c r="I105" s="7" t="s">
        <v>106</v>
      </c>
      <c r="J105" s="25">
        <f>H105</f>
        <v>0</v>
      </c>
      <c r="K105" s="26">
        <f t="shared" si="20"/>
        <v>0</v>
      </c>
    </row>
    <row r="106" spans="3:11">
      <c r="C106" s="34">
        <f t="shared" si="21"/>
        <v>84</v>
      </c>
      <c r="D106" s="47" t="s">
        <v>115</v>
      </c>
      <c r="E106" s="22" t="s">
        <v>19</v>
      </c>
      <c r="F106" s="22">
        <v>8</v>
      </c>
      <c r="G106" s="6" t="s">
        <v>106</v>
      </c>
      <c r="H106" s="6"/>
      <c r="I106" s="7" t="s">
        <v>106</v>
      </c>
      <c r="J106" s="25">
        <f>H106</f>
        <v>0</v>
      </c>
      <c r="K106" s="26">
        <f t="shared" si="20"/>
        <v>0</v>
      </c>
    </row>
    <row r="107" spans="3:11">
      <c r="C107" s="34">
        <f t="shared" si="21"/>
        <v>85</v>
      </c>
      <c r="D107" s="47" t="s">
        <v>113</v>
      </c>
      <c r="E107" s="22" t="s">
        <v>19</v>
      </c>
      <c r="F107" s="22">
        <v>6</v>
      </c>
      <c r="G107" s="6"/>
      <c r="H107" s="6"/>
      <c r="I107" s="7"/>
      <c r="J107" s="25">
        <f t="shared" si="22"/>
        <v>0</v>
      </c>
      <c r="K107" s="26">
        <f t="shared" si="20"/>
        <v>0</v>
      </c>
    </row>
    <row r="108" spans="3:11">
      <c r="C108" s="34">
        <f t="shared" si="21"/>
        <v>86</v>
      </c>
      <c r="D108" s="46" t="s">
        <v>116</v>
      </c>
      <c r="E108" s="22" t="s">
        <v>19</v>
      </c>
      <c r="F108" s="22">
        <v>1</v>
      </c>
      <c r="G108" s="6"/>
      <c r="H108" s="6"/>
      <c r="I108" s="7"/>
      <c r="J108" s="25">
        <f t="shared" si="22"/>
        <v>0</v>
      </c>
      <c r="K108" s="26">
        <f t="shared" si="20"/>
        <v>0</v>
      </c>
    </row>
    <row r="109" spans="3:11">
      <c r="C109" s="34">
        <f t="shared" si="21"/>
        <v>87</v>
      </c>
      <c r="D109" s="46" t="s">
        <v>117</v>
      </c>
      <c r="E109" s="22" t="s">
        <v>19</v>
      </c>
      <c r="F109" s="22">
        <v>1</v>
      </c>
      <c r="G109" s="6"/>
      <c r="H109" s="6"/>
      <c r="I109" s="7"/>
      <c r="J109" s="25">
        <f t="shared" si="22"/>
        <v>0</v>
      </c>
      <c r="K109" s="26">
        <f t="shared" si="20"/>
        <v>0</v>
      </c>
    </row>
    <row r="110" spans="3:11">
      <c r="C110" s="34">
        <f t="shared" si="21"/>
        <v>88</v>
      </c>
      <c r="D110" s="57" t="s">
        <v>118</v>
      </c>
      <c r="E110" s="22" t="s">
        <v>17</v>
      </c>
      <c r="F110" s="22">
        <v>1</v>
      </c>
      <c r="G110" s="6" t="s">
        <v>106</v>
      </c>
      <c r="H110" s="6"/>
      <c r="I110" s="7"/>
      <c r="J110" s="25">
        <f>(H110*I110)</f>
        <v>0</v>
      </c>
      <c r="K110" s="26">
        <f t="shared" si="20"/>
        <v>0</v>
      </c>
    </row>
    <row r="111" spans="3:11">
      <c r="C111" s="34">
        <f t="shared" si="21"/>
        <v>89</v>
      </c>
      <c r="D111" s="46" t="s">
        <v>119</v>
      </c>
      <c r="E111" s="22" t="s">
        <v>17</v>
      </c>
      <c r="F111" s="22">
        <v>1</v>
      </c>
      <c r="G111" s="6" t="s">
        <v>106</v>
      </c>
      <c r="H111" s="6"/>
      <c r="I111" s="7"/>
      <c r="J111" s="25">
        <f>(H111*I111)</f>
        <v>0</v>
      </c>
      <c r="K111" s="26">
        <f t="shared" si="20"/>
        <v>0</v>
      </c>
    </row>
    <row r="112" spans="3:11">
      <c r="C112" s="34">
        <f t="shared" si="21"/>
        <v>90</v>
      </c>
      <c r="D112" s="46" t="s">
        <v>120</v>
      </c>
      <c r="E112" s="22" t="s">
        <v>19</v>
      </c>
      <c r="F112" s="22">
        <v>1</v>
      </c>
      <c r="G112" s="6"/>
      <c r="H112" s="6"/>
      <c r="I112" s="7"/>
      <c r="J112" s="25">
        <f>(G112+(H112*I112))</f>
        <v>0</v>
      </c>
      <c r="K112" s="26">
        <f t="shared" si="20"/>
        <v>0</v>
      </c>
    </row>
    <row r="113" spans="3:11">
      <c r="C113" s="34">
        <f t="shared" si="21"/>
        <v>91</v>
      </c>
      <c r="D113" s="46" t="s">
        <v>121</v>
      </c>
      <c r="E113" s="22" t="s">
        <v>17</v>
      </c>
      <c r="F113" s="22">
        <v>1</v>
      </c>
      <c r="G113" s="6"/>
      <c r="H113" s="6"/>
      <c r="I113" s="7"/>
      <c r="J113" s="25">
        <f>(G113+(H113*I113))</f>
        <v>0</v>
      </c>
      <c r="K113" s="26">
        <f t="shared" si="20"/>
        <v>0</v>
      </c>
    </row>
    <row r="114" spans="3:11">
      <c r="C114" s="34">
        <f t="shared" si="21"/>
        <v>92</v>
      </c>
      <c r="D114" s="46" t="s">
        <v>122</v>
      </c>
      <c r="E114" s="22" t="s">
        <v>19</v>
      </c>
      <c r="F114" s="22">
        <v>1</v>
      </c>
      <c r="G114" s="6" t="s">
        <v>106</v>
      </c>
      <c r="H114" s="6"/>
      <c r="I114" s="7"/>
      <c r="J114" s="25">
        <f>(H114*I114)</f>
        <v>0</v>
      </c>
      <c r="K114" s="26">
        <f t="shared" si="20"/>
        <v>0</v>
      </c>
    </row>
    <row r="115" spans="3:11">
      <c r="C115" s="34">
        <f t="shared" si="21"/>
        <v>93</v>
      </c>
      <c r="D115" s="46" t="s">
        <v>123</v>
      </c>
      <c r="E115" s="22" t="s">
        <v>17</v>
      </c>
      <c r="F115" s="22">
        <v>1</v>
      </c>
      <c r="G115" s="6" t="s">
        <v>106</v>
      </c>
      <c r="H115" s="6"/>
      <c r="I115" s="7">
        <v>5</v>
      </c>
      <c r="J115" s="25">
        <f>(H115*I115)</f>
        <v>0</v>
      </c>
      <c r="K115" s="26">
        <f t="shared" si="20"/>
        <v>0</v>
      </c>
    </row>
    <row r="116" spans="3:11">
      <c r="C116" s="34">
        <f t="shared" si="21"/>
        <v>94</v>
      </c>
      <c r="D116" s="46" t="s">
        <v>124</v>
      </c>
      <c r="E116" s="22" t="s">
        <v>125</v>
      </c>
      <c r="F116" s="22">
        <v>4</v>
      </c>
      <c r="G116" s="6" t="s">
        <v>106</v>
      </c>
      <c r="H116" s="6"/>
      <c r="I116" s="7" t="s">
        <v>106</v>
      </c>
      <c r="J116" s="25">
        <f>(H116)</f>
        <v>0</v>
      </c>
      <c r="K116" s="26">
        <f t="shared" si="20"/>
        <v>0</v>
      </c>
    </row>
    <row r="117" spans="3:11">
      <c r="C117" s="34">
        <f t="shared" si="21"/>
        <v>95</v>
      </c>
      <c r="D117" s="46" t="s">
        <v>126</v>
      </c>
      <c r="E117" s="22" t="s">
        <v>125</v>
      </c>
      <c r="F117" s="22">
        <v>4</v>
      </c>
      <c r="G117" s="6" t="s">
        <v>106</v>
      </c>
      <c r="H117" s="6"/>
      <c r="I117" s="7" t="s">
        <v>106</v>
      </c>
      <c r="J117" s="25">
        <f>(H117)</f>
        <v>0</v>
      </c>
      <c r="K117" s="26">
        <f t="shared" si="20"/>
        <v>0</v>
      </c>
    </row>
    <row r="118" spans="3:11">
      <c r="C118" s="34">
        <f t="shared" si="21"/>
        <v>96</v>
      </c>
      <c r="D118" s="46" t="s">
        <v>127</v>
      </c>
      <c r="E118" s="22" t="s">
        <v>125</v>
      </c>
      <c r="F118" s="22">
        <v>4</v>
      </c>
      <c r="G118" s="6" t="s">
        <v>106</v>
      </c>
      <c r="H118" s="6"/>
      <c r="I118" s="7" t="s">
        <v>106</v>
      </c>
      <c r="J118" s="25">
        <f>(H118)</f>
        <v>0</v>
      </c>
      <c r="K118" s="26">
        <f t="shared" si="20"/>
        <v>0</v>
      </c>
    </row>
    <row r="119" spans="3:11">
      <c r="C119" s="34">
        <f t="shared" si="21"/>
        <v>97</v>
      </c>
      <c r="D119" s="46" t="s">
        <v>128</v>
      </c>
      <c r="E119" s="22" t="s">
        <v>125</v>
      </c>
      <c r="F119" s="22">
        <v>4</v>
      </c>
      <c r="G119" s="6" t="s">
        <v>106</v>
      </c>
      <c r="H119" s="6"/>
      <c r="I119" s="7" t="s">
        <v>106</v>
      </c>
      <c r="J119" s="25">
        <f>(H119)</f>
        <v>0</v>
      </c>
      <c r="K119" s="26">
        <f t="shared" si="20"/>
        <v>0</v>
      </c>
    </row>
    <row r="120" spans="3:11">
      <c r="C120" s="34">
        <f t="shared" si="21"/>
        <v>98</v>
      </c>
      <c r="D120" s="58" t="s">
        <v>129</v>
      </c>
      <c r="E120" s="59" t="s">
        <v>125</v>
      </c>
      <c r="F120" s="59">
        <v>4</v>
      </c>
      <c r="G120" s="8" t="s">
        <v>106</v>
      </c>
      <c r="H120" s="8"/>
      <c r="I120" s="9" t="s">
        <v>106</v>
      </c>
      <c r="J120" s="25">
        <f>(H120)</f>
        <v>0</v>
      </c>
      <c r="K120" s="60">
        <f t="shared" si="20"/>
        <v>0</v>
      </c>
    </row>
    <row r="121" spans="3:11">
      <c r="C121" s="117" t="s">
        <v>130</v>
      </c>
      <c r="D121" s="118"/>
      <c r="E121" s="118"/>
      <c r="F121" s="118"/>
      <c r="G121" s="118"/>
      <c r="H121" s="118"/>
      <c r="I121" s="118"/>
      <c r="J121" s="119"/>
      <c r="K121" s="61">
        <f>SUM(K14:K120)</f>
        <v>0</v>
      </c>
    </row>
  </sheetData>
  <mergeCells count="25">
    <mergeCell ref="C121:J121"/>
    <mergeCell ref="C1:K1"/>
    <mergeCell ref="C2:K2"/>
    <mergeCell ref="C54:K54"/>
    <mergeCell ref="C66:K66"/>
    <mergeCell ref="C72:K72"/>
    <mergeCell ref="C75:K75"/>
    <mergeCell ref="C83:K83"/>
    <mergeCell ref="C96:K96"/>
    <mergeCell ref="J10:J11"/>
    <mergeCell ref="K10:K11"/>
    <mergeCell ref="C13:K13"/>
    <mergeCell ref="C27:K27"/>
    <mergeCell ref="C32:K32"/>
    <mergeCell ref="C39:K39"/>
    <mergeCell ref="C3:K3"/>
    <mergeCell ref="C4:K4"/>
    <mergeCell ref="C7:K7"/>
    <mergeCell ref="C10:C11"/>
    <mergeCell ref="D10:D11"/>
    <mergeCell ref="E10:E11"/>
    <mergeCell ref="F10:F11"/>
    <mergeCell ref="G10:G11"/>
    <mergeCell ref="H10:H11"/>
    <mergeCell ref="I10:I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4F600-A422-43E8-8BD6-93579FECB5B5}">
  <dimension ref="A1:V37"/>
  <sheetViews>
    <sheetView workbookViewId="0">
      <selection activeCell="D4" sqref="D4"/>
    </sheetView>
  </sheetViews>
  <sheetFormatPr defaultRowHeight="14.45"/>
  <cols>
    <col min="3" max="3" width="61.85546875" customWidth="1"/>
    <col min="4" max="4" width="22" customWidth="1"/>
  </cols>
  <sheetData>
    <row r="1" spans="1:22">
      <c r="A1" s="10"/>
      <c r="B1" s="93" t="s">
        <v>133</v>
      </c>
      <c r="C1" s="93"/>
      <c r="D1" s="93"/>
      <c r="E1" s="63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ht="15" thickBot="1">
      <c r="A2" s="10"/>
      <c r="B2" s="10"/>
      <c r="C2" s="10"/>
      <c r="D2" s="64" t="s">
        <v>134</v>
      </c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spans="1:22" ht="15" thickBot="1">
      <c r="A3" s="10"/>
      <c r="B3" s="136" t="s">
        <v>135</v>
      </c>
      <c r="C3" s="137"/>
      <c r="D3" s="138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</row>
    <row r="4" spans="1:22" ht="15" thickBot="1">
      <c r="A4" s="10"/>
      <c r="B4" s="139" t="s">
        <v>136</v>
      </c>
      <c r="C4" s="140"/>
      <c r="D4" s="3">
        <f>SUM('MB Sprinter  2006 m.'!K121+'MB Sprinter 2018 m.'!K127)</f>
        <v>0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15" thickBot="1">
      <c r="A5" s="10"/>
      <c r="B5" s="139" t="s">
        <v>137</v>
      </c>
      <c r="C5" s="140"/>
      <c r="D5" s="2">
        <f>(D4*1.21)-D4</f>
        <v>0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ht="15" thickBot="1">
      <c r="A6" s="10"/>
      <c r="B6" s="141" t="s">
        <v>138</v>
      </c>
      <c r="C6" s="142"/>
      <c r="D6" s="62">
        <f>D4+D5</f>
        <v>0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</row>
    <row r="7" spans="1:2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</row>
    <row r="18" spans="1:2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2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</row>
    <row r="20" spans="1:2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</row>
    <row r="22" spans="1:2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</row>
    <row r="24" spans="1:2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</row>
    <row r="26" spans="1:2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</row>
    <row r="27" spans="1:2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</row>
    <row r="32" spans="1:2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</row>
    <row r="33" spans="1:2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</row>
    <row r="34" spans="1:2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</row>
    <row r="35" spans="1:2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</row>
    <row r="36" spans="1:2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</row>
    <row r="37" spans="1:22"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</row>
  </sheetData>
  <mergeCells count="5">
    <mergeCell ref="B3:D3"/>
    <mergeCell ref="B4:C4"/>
    <mergeCell ref="B5:C5"/>
    <mergeCell ref="B6:C6"/>
    <mergeCell ref="B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90cdd6-07a9-441e-9dcf-c038f999323a">
      <Terms xmlns="http://schemas.microsoft.com/office/infopath/2007/PartnerControls"/>
    </lcf76f155ced4ddcb4097134ff3c332f>
    <TaxCatchAll xmlns="a931e33f-e39b-46a4-bdb0-0fdf918434f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B76E265C8C984EB64E26C844CB9C43" ma:contentTypeVersion="13" ma:contentTypeDescription="Create a new document." ma:contentTypeScope="" ma:versionID="c88f90d2131172ecf46854e98842c9fb">
  <xsd:schema xmlns:xsd="http://www.w3.org/2001/XMLSchema" xmlns:xs="http://www.w3.org/2001/XMLSchema" xmlns:p="http://schemas.microsoft.com/office/2006/metadata/properties" xmlns:ns2="d490cdd6-07a9-441e-9dcf-c038f999323a" xmlns:ns3="a931e33f-e39b-46a4-bdb0-0fdf918434ff" targetNamespace="http://schemas.microsoft.com/office/2006/metadata/properties" ma:root="true" ma:fieldsID="6f03f87571f954efcad846fd36f74f4a" ns2:_="" ns3:_="">
    <xsd:import namespace="d490cdd6-07a9-441e-9dcf-c038f999323a"/>
    <xsd:import namespace="a931e33f-e39b-46a4-bdb0-0fdf918434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0cdd6-07a9-441e-9dcf-c038f9993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1e33f-e39b-46a4-bdb0-0fdf918434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833d9d-188a-4487-b157-5849e1771219}" ma:internalName="TaxCatchAll" ma:showField="CatchAllData" ma:web="a931e33f-e39b-46a4-bdb0-0fdf918434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0BAFD8-8F17-4529-96F8-022DB0027F3F}"/>
</file>

<file path=customXml/itemProps2.xml><?xml version="1.0" encoding="utf-8"?>
<ds:datastoreItem xmlns:ds="http://schemas.openxmlformats.org/officeDocument/2006/customXml" ds:itemID="{6218ACD0-7003-488B-9FB1-34AD1697AC64}"/>
</file>

<file path=customXml/itemProps3.xml><?xml version="1.0" encoding="utf-8"?>
<ds:datastoreItem xmlns:ds="http://schemas.openxmlformats.org/officeDocument/2006/customXml" ds:itemID="{094283F8-EFC8-47E2-AA2D-991D85A305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Rimvydas Miksys</dc:creator>
  <cp:keywords/>
  <dc:description/>
  <cp:lastModifiedBy>Valdas Miknevičius</cp:lastModifiedBy>
  <cp:revision/>
  <dcterms:created xsi:type="dcterms:W3CDTF">2019-08-05T08:58:53Z</dcterms:created>
  <dcterms:modified xsi:type="dcterms:W3CDTF">2026-07-15T08:19:29Z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0x01010057B76E265C8C984EB64E26C844CB9C43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